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14. Nettoyage Paris-Blois-Angers/1. DCE/1. Docs de travail/"/>
    </mc:Choice>
  </mc:AlternateContent>
  <xr:revisionPtr revIDLastSave="8" documentId="8_{5A6B27A4-B257-4A89-982E-408435563CB2}" xr6:coauthVersionLast="47" xr6:coauthVersionMax="47" xr10:uidLastSave="{B0DB8554-711E-4118-B59F-4403E707FB44}"/>
  <bookViews>
    <workbookView xWindow="-120" yWindow="-120" windowWidth="29040" windowHeight="15720" tabRatio="864" activeTab="7" xr2:uid="{8C0C2481-4BAA-4AC5-9350-8040010660FA}"/>
  </bookViews>
  <sheets>
    <sheet name="Sommaire" sheetId="1" r:id="rId1"/>
    <sheet name="DPGF" sheetId="9" r:id="rId2"/>
    <sheet name="1. Moyens humains exploitation" sheetId="2" r:id="rId3"/>
    <sheet name="2. Moyens humains pilotage" sheetId="4" r:id="rId4"/>
    <sheet name="3. Moyens matériels" sheetId="8" r:id="rId5"/>
    <sheet name="4. Consommables sanitaires" sheetId="6" r:id="rId6"/>
    <sheet name="5. Produits d'entretien" sheetId="11" r:id="rId7"/>
    <sheet name="6. Vitrerie" sheetId="7" r:id="rId8"/>
    <sheet name="x. tables sources" sheetId="3" state="hidden" r:id="rId9"/>
  </sheets>
  <externalReferences>
    <externalReference r:id="rId10"/>
    <externalReference r:id="rId11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 l="1"/>
  <c r="F10" i="11"/>
  <c r="I38" i="7"/>
  <c r="I37" i="7"/>
  <c r="H37" i="7"/>
  <c r="J37" i="7" s="1"/>
  <c r="K37" i="7" s="1"/>
  <c r="G33" i="7"/>
  <c r="E37" i="7" s="1"/>
  <c r="H25" i="7"/>
  <c r="J25" i="7" s="1"/>
  <c r="K25" i="7" s="1"/>
  <c r="H15" i="7"/>
  <c r="J15" i="7" s="1"/>
  <c r="K15" i="7" s="1"/>
  <c r="F10" i="7"/>
  <c r="R20" i="6"/>
  <c r="R21" i="6"/>
  <c r="R22" i="6"/>
  <c r="K16" i="8"/>
  <c r="I22" i="8"/>
  <c r="I16" i="8"/>
  <c r="M16" i="4"/>
  <c r="N16" i="2"/>
  <c r="M16" i="2"/>
  <c r="I17" i="6"/>
  <c r="J17" i="6" s="1"/>
  <c r="J19" i="6"/>
  <c r="J20" i="6"/>
  <c r="J25" i="6"/>
  <c r="G10" i="6"/>
  <c r="F10" i="8"/>
  <c r="F10" i="4"/>
  <c r="F10" i="2"/>
  <c r="B12" i="9"/>
  <c r="C24" i="9"/>
  <c r="Q28" i="6"/>
  <c r="R28" i="6" s="1"/>
  <c r="Q27" i="6"/>
  <c r="R27" i="6" s="1"/>
  <c r="Q26" i="6"/>
  <c r="R26" i="6" s="1"/>
  <c r="Q25" i="6"/>
  <c r="R25" i="6" s="1"/>
  <c r="Q24" i="6"/>
  <c r="R24" i="6" s="1"/>
  <c r="Q23" i="6"/>
  <c r="R23" i="6" s="1"/>
  <c r="Q22" i="6"/>
  <c r="Q21" i="6"/>
  <c r="Q20" i="6"/>
  <c r="I28" i="6"/>
  <c r="J28" i="6" s="1"/>
  <c r="I27" i="6"/>
  <c r="J27" i="6" s="1"/>
  <c r="I26" i="6"/>
  <c r="J26" i="6" s="1"/>
  <c r="I25" i="6"/>
  <c r="I24" i="6"/>
  <c r="J24" i="6" s="1"/>
  <c r="I23" i="6"/>
  <c r="J23" i="6" s="1"/>
  <c r="I22" i="6"/>
  <c r="J22" i="6" s="1"/>
  <c r="I21" i="6"/>
  <c r="J21" i="6" s="1"/>
  <c r="I20" i="6"/>
  <c r="I19" i="6"/>
  <c r="H29" i="7" l="1"/>
  <c r="J29" i="7" s="1"/>
  <c r="K29" i="7" s="1"/>
  <c r="H30" i="7"/>
  <c r="J30" i="7" s="1"/>
  <c r="K30" i="7" s="1"/>
  <c r="H38" i="7" l="1"/>
  <c r="H26" i="7"/>
  <c r="H22" i="7"/>
  <c r="J22" i="7" s="1"/>
  <c r="K22" i="7" s="1"/>
  <c r="H21" i="7"/>
  <c r="J21" i="7" s="1"/>
  <c r="K21" i="7" s="1"/>
  <c r="H20" i="7"/>
  <c r="J20" i="7" s="1"/>
  <c r="K20" i="7" s="1"/>
  <c r="H19" i="7"/>
  <c r="J19" i="7" s="1"/>
  <c r="K19" i="7" s="1"/>
  <c r="H18" i="7"/>
  <c r="J18" i="7" s="1"/>
  <c r="K18" i="7" s="1"/>
  <c r="H17" i="7"/>
  <c r="J17" i="7" s="1"/>
  <c r="K17" i="7" s="1"/>
  <c r="H16" i="7"/>
  <c r="J16" i="7" s="1"/>
  <c r="K16" i="7" s="1"/>
  <c r="G34" i="7" l="1"/>
  <c r="E38" i="7" s="1"/>
  <c r="J26" i="7"/>
  <c r="J38" i="7"/>
  <c r="K26" i="7" l="1"/>
  <c r="K38" i="7"/>
  <c r="I24" i="8" l="1"/>
  <c r="K24" i="8" s="1"/>
  <c r="L24" i="8" s="1"/>
  <c r="I23" i="8"/>
  <c r="K23" i="8" s="1"/>
  <c r="L23" i="8" s="1"/>
  <c r="K22" i="8"/>
  <c r="L22" i="8" s="1"/>
  <c r="I21" i="8"/>
  <c r="K21" i="8" s="1"/>
  <c r="L21" i="8" s="1"/>
  <c r="I20" i="8"/>
  <c r="K20" i="8" s="1"/>
  <c r="L20" i="8" s="1"/>
  <c r="I19" i="8"/>
  <c r="K19" i="8" s="1"/>
  <c r="L19" i="8" s="1"/>
  <c r="I18" i="8"/>
  <c r="K18" i="8" s="1"/>
  <c r="L18" i="8" s="1"/>
  <c r="I17" i="8"/>
  <c r="K17" i="8" s="1"/>
  <c r="L17" i="8" s="1"/>
  <c r="L16" i="8"/>
  <c r="I29" i="6"/>
  <c r="J29" i="6" s="1"/>
  <c r="I18" i="6"/>
  <c r="J18" i="6" s="1"/>
  <c r="Q29" i="6"/>
  <c r="R29" i="6" s="1"/>
  <c r="Q19" i="6"/>
  <c r="R19" i="6" s="1"/>
  <c r="Q18" i="6"/>
  <c r="R18" i="6" s="1"/>
  <c r="Q17" i="6"/>
  <c r="R17" i="6" s="1"/>
  <c r="J25" i="4" l="1"/>
  <c r="M25" i="4" s="1"/>
  <c r="N25" i="4" s="1"/>
  <c r="J24" i="4"/>
  <c r="M24" i="4" s="1"/>
  <c r="N24" i="4" s="1"/>
  <c r="J23" i="4"/>
  <c r="M23" i="4" s="1"/>
  <c r="N23" i="4" s="1"/>
  <c r="J22" i="4"/>
  <c r="M22" i="4" s="1"/>
  <c r="N22" i="4" s="1"/>
  <c r="J21" i="4"/>
  <c r="M21" i="4" s="1"/>
  <c r="N21" i="4" s="1"/>
  <c r="J20" i="4"/>
  <c r="M20" i="4" s="1"/>
  <c r="N20" i="4" s="1"/>
  <c r="J19" i="4"/>
  <c r="M19" i="4" s="1"/>
  <c r="N19" i="4" s="1"/>
  <c r="J18" i="4"/>
  <c r="M18" i="4" s="1"/>
  <c r="N18" i="4" s="1"/>
  <c r="J17" i="4"/>
  <c r="M17" i="4" s="1"/>
  <c r="N17" i="4" s="1"/>
  <c r="J16" i="4"/>
  <c r="N16" i="4" s="1"/>
  <c r="J21" i="2"/>
  <c r="M21" i="2" s="1"/>
  <c r="N21" i="2" s="1"/>
  <c r="J20" i="2"/>
  <c r="M20" i="2" s="1"/>
  <c r="N20" i="2" s="1"/>
  <c r="J19" i="2"/>
  <c r="M19" i="2" s="1"/>
  <c r="N19" i="2" s="1"/>
  <c r="J23" i="2"/>
  <c r="M23" i="2" s="1"/>
  <c r="N23" i="2" s="1"/>
  <c r="J22" i="2"/>
  <c r="M22" i="2" s="1"/>
  <c r="N22" i="2" s="1"/>
  <c r="J18" i="2"/>
  <c r="M18" i="2" s="1"/>
  <c r="N18" i="2" s="1"/>
  <c r="J17" i="2"/>
  <c r="M17" i="2" s="1"/>
  <c r="J24" i="2"/>
  <c r="M24" i="2" s="1"/>
  <c r="N24" i="2" s="1"/>
  <c r="J25" i="2"/>
  <c r="M25" i="2" s="1"/>
  <c r="N25" i="2" s="1"/>
  <c r="J16" i="2"/>
  <c r="N17" i="2" l="1"/>
  <c r="B8" i="3" l="1"/>
  <c r="B7" i="3"/>
  <c r="B6" i="3"/>
  <c r="B5" i="3"/>
</calcChain>
</file>

<file path=xl/sharedStrings.xml><?xml version="1.0" encoding="utf-8"?>
<sst xmlns="http://schemas.openxmlformats.org/spreadsheetml/2006/main" count="380" uniqueCount="213">
  <si>
    <t>Site</t>
  </si>
  <si>
    <t>Catégorie de poste</t>
  </si>
  <si>
    <t>Qualification proposée</t>
  </si>
  <si>
    <t>Intitulée du poste</t>
  </si>
  <si>
    <t>Typologie de contrat</t>
  </si>
  <si>
    <t>Oeuvrant / Non oeuvrant</t>
  </si>
  <si>
    <t xml:space="preserve">Nb. d'heures oeuvrantes par mois (indicatif) </t>
  </si>
  <si>
    <t xml:space="preserve">Nb. d'heures non-oeuvrantes par mois (indicatif) </t>
  </si>
  <si>
    <t xml:space="preserve">Total nb. d'heures par mois (indicatif) </t>
  </si>
  <si>
    <t>Jours d'intervention</t>
  </si>
  <si>
    <t>Taux horaire 
(€HT/heure)</t>
  </si>
  <si>
    <t>Coût mensuel forfaitaire</t>
  </si>
  <si>
    <t>Coût annuel forfaitaire</t>
  </si>
  <si>
    <t>[liste déroulante]</t>
  </si>
  <si>
    <t>[en h/mois]</t>
  </si>
  <si>
    <t>ex : du lundi au vendredi</t>
  </si>
  <si>
    <t>[en €HT/heure]</t>
  </si>
  <si>
    <t>[en €HT/mois]</t>
  </si>
  <si>
    <t>[en €HT/an]</t>
  </si>
  <si>
    <t>Catégorie de matériels</t>
  </si>
  <si>
    <t>Fournisseur / Fabricant</t>
  </si>
  <si>
    <t>Matériel proposé</t>
  </si>
  <si>
    <t>Quantité</t>
  </si>
  <si>
    <t>Prix unitaire</t>
  </si>
  <si>
    <t>Montant total d'acquisition</t>
  </si>
  <si>
    <t>Durée d'amortissement</t>
  </si>
  <si>
    <t>ex : Aspirateur</t>
  </si>
  <si>
    <t>[en nb par site]</t>
  </si>
  <si>
    <t>[en €HT/unité]</t>
  </si>
  <si>
    <t>[en mois]</t>
  </si>
  <si>
    <t>Matériels</t>
  </si>
  <si>
    <t>Consommables sanitaires</t>
  </si>
  <si>
    <t>Type de consommables</t>
  </si>
  <si>
    <t>Fournisseur matériels</t>
  </si>
  <si>
    <t>Marque et références</t>
  </si>
  <si>
    <t>Fournisseur</t>
  </si>
  <si>
    <t>Marque et type de consommable proposé</t>
  </si>
  <si>
    <t>Volume mensuel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</si>
  <si>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</si>
  <si>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</si>
  <si>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</si>
  <si>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</si>
  <si>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</si>
  <si>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</si>
  <si>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</si>
  <si>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</si>
  <si>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</si>
  <si>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</si>
  <si>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</si>
  <si>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</si>
  <si>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</si>
  <si>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</si>
  <si>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</si>
  <si>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</si>
  <si>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</si>
  <si>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</si>
  <si>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</si>
  <si>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</si>
  <si>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</si>
  <si>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</si>
  <si>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</si>
  <si>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</si>
  <si>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</si>
  <si>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</si>
  <si>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</si>
  <si>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</si>
  <si>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</si>
  <si>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</si>
  <si>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</si>
  <si>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</si>
  <si>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</si>
  <si>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</si>
  <si>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</si>
  <si>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</si>
  <si>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</si>
  <si>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</si>
  <si>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</si>
  <si>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</si>
  <si>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</si>
  <si>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</si>
  <si>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</si>
  <si>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</si>
  <si>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</si>
  <si>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</si>
  <si>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</si>
  <si>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</si>
  <si>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</si>
  <si>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</si>
  <si>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</si>
  <si>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</si>
  <si>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</si>
  <si>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</si>
  <si>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</si>
  <si>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</si>
  <si>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</si>
  <si>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</si>
  <si>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</si>
  <si>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</si>
  <si>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</si>
  <si>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</si>
  <si>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</si>
  <si>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</si>
  <si>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</si>
  <si>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</si>
  <si>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</si>
  <si>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</si>
  <si>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</si>
  <si>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</si>
  <si>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</si>
  <si>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</si>
  <si>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</si>
  <si>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</si>
  <si>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</si>
  <si>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</si>
  <si>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</si>
  <si>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</si>
  <si>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</si>
  <si>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Nom du Soumissionnaire :</t>
  </si>
  <si>
    <t>Nom de l'onglet</t>
  </si>
  <si>
    <t>Informations à renseigner</t>
  </si>
  <si>
    <t>Renseigner les cellules rouge clair de la vitrerie</t>
  </si>
  <si>
    <t>Dans le cadre de sa réponse, le Soumissionnaire devra impérativement renseigner l'ensemble des cellules surlignées en rouge clair :</t>
  </si>
  <si>
    <t>1. Moyens humains exploitation</t>
  </si>
  <si>
    <t>2. Moyens humains pilotage</t>
  </si>
  <si>
    <t>Vitrerie normale</t>
  </si>
  <si>
    <t>Prix m² la face</t>
  </si>
  <si>
    <t>Surface estimée (m²)</t>
  </si>
  <si>
    <t>Prix exécution (€/unité)</t>
  </si>
  <si>
    <t>Nb excécution par an</t>
  </si>
  <si>
    <t>Prix annuel (€/an)</t>
  </si>
  <si>
    <t>Incidence mensuelle (€/mois)</t>
  </si>
  <si>
    <t>A la face</t>
  </si>
  <si>
    <t>Périmètre intérieur</t>
  </si>
  <si>
    <t>Périmètre extérieur</t>
  </si>
  <si>
    <t>Cloisons vitrées</t>
  </si>
  <si>
    <t>Halls d'entrée</t>
  </si>
  <si>
    <t>Portes vitrées</t>
  </si>
  <si>
    <t>Vitrerie par alpiniste</t>
  </si>
  <si>
    <t>Vitrerie avec engins</t>
  </si>
  <si>
    <t>Vitrerie avec nacelle en toiture</t>
  </si>
  <si>
    <t>Vitrerie avec engin du prestataire</t>
  </si>
  <si>
    <t>Coût de l'engin et temps de travail</t>
  </si>
  <si>
    <t>Cadence de travail</t>
  </si>
  <si>
    <t>Temps de travail</t>
  </si>
  <si>
    <t>Km aller/retour</t>
  </si>
  <si>
    <t>Type de matériel</t>
  </si>
  <si>
    <t>Prix journalier (€/jour)</t>
  </si>
  <si>
    <t>Nb jour</t>
  </si>
  <si>
    <t>Arrondi</t>
  </si>
  <si>
    <t>Autres frais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</si>
  <si>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</si>
  <si>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</si>
  <si>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</si>
  <si>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</si>
  <si>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</si>
  <si>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</si>
  <si>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</si>
  <si>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Renseigner les cellules rouge clair, le nombre total d'heures par mois ainsi que les coûts mensuels et annuels s'afficheront automatiquement.</t>
  </si>
  <si>
    <t>Renseigner les cellules rouge clair, le montant total d'acquisition ainsi que les coûts mensuels et annuels s'afficheront automatiquement.</t>
  </si>
  <si>
    <t>Renseigner les cellules rouge clair, les coûts mensuels et annuels s'afficheront automatiquement.</t>
  </si>
  <si>
    <t>/</t>
  </si>
  <si>
    <t>Coût mensuel forfaitaire total</t>
  </si>
  <si>
    <t>Le présent document est composé de 7 onglets à renseigner par le Soumissionnaire :</t>
  </si>
  <si>
    <t>3. Moyens matériels</t>
  </si>
  <si>
    <t>4. Consommables sanitaires</t>
  </si>
  <si>
    <t>DECOMPOSITION GLOBALE ET FORFAITAIRE</t>
  </si>
  <si>
    <t>Lot n°1 - Paris</t>
  </si>
  <si>
    <t>Décomposition du prix</t>
  </si>
  <si>
    <t>Forfait mensuel</t>
  </si>
  <si>
    <r>
      <t xml:space="preserve">Coût période de pré-exploitation </t>
    </r>
    <r>
      <rPr>
        <i/>
        <sz val="9"/>
        <rFont val="Arial"/>
        <family val="2"/>
      </rPr>
      <t>(de la notification du marché au commencement de l'exécution prévu le 1er septembre 2026)</t>
    </r>
  </si>
  <si>
    <t>Coût total sur la durée du marché (reconductions comprises)</t>
  </si>
  <si>
    <t>ANNEXE 1 A LA DPGF : MOYENS HUMAINS EXPLOITATION</t>
  </si>
  <si>
    <t>[champ libre]</t>
  </si>
  <si>
    <t xml:space="preserve">Nota : Pour ce lot, des qualifications minimales sont imposées par le CCTP spécifique. </t>
  </si>
  <si>
    <t>ANNEXE 2 A LA DPGF : MOYENS HUMAINS PILOTAGE</t>
  </si>
  <si>
    <t>ANNEXE 3 A LA DPGF : MOYENS MATERIELS</t>
  </si>
  <si>
    <t xml:space="preserve">En permanence sur site ? </t>
  </si>
  <si>
    <t>ANNEXE 4 A LA DPGF : CONSOMMABLES SANITAIRES</t>
  </si>
  <si>
    <t xml:space="preserve">Exemples : savon, papier hygiénique, parfums, essuis-mains à feuilles, essuie-main rouleau, papier hygiénique, couvre-siège, balayette, poubelle, lingette désinfectantes… Voir pièces particulières à chaque lot. </t>
  </si>
  <si>
    <t>[par site]</t>
  </si>
  <si>
    <t>[€ HT/unité]</t>
  </si>
  <si>
    <t>[€ HT/mois]</t>
  </si>
  <si>
    <t>[€ HT / an]</t>
  </si>
  <si>
    <t>Coût de location unitaire</t>
  </si>
  <si>
    <t>Archipel Paris 13</t>
  </si>
  <si>
    <t>Archipel Paris 7</t>
  </si>
  <si>
    <t>DECOMPOSITION GLOBALE ET FORFAITAIRE - SOMMAIRE</t>
  </si>
  <si>
    <t>A compléter dans l'onglet "Sommaire"</t>
  </si>
  <si>
    <t>DPGF</t>
  </si>
  <si>
    <t xml:space="preserve">Renseigner les cellules rouge clair, le total mensuel ainsi que le total pour la durée du marché s'afficheront automatiquement. </t>
  </si>
  <si>
    <t>ANNEXE 5 A LA DPGF : PRODUITS D'ENTRETIEN</t>
  </si>
  <si>
    <t>Type</t>
  </si>
  <si>
    <t>Usage</t>
  </si>
  <si>
    <t>Nom</t>
  </si>
  <si>
    <t>Marque</t>
  </si>
  <si>
    <t>Performance environnementale</t>
  </si>
  <si>
    <t>Intitulé fiche technique</t>
  </si>
  <si>
    <t>Commentaires divers</t>
  </si>
  <si>
    <t>ex : Produit d'entretien</t>
  </si>
  <si>
    <t>ex : Décapant</t>
  </si>
  <si>
    <t>ex : OmnipurA</t>
  </si>
  <si>
    <t>ex : Eyrien</t>
  </si>
  <si>
    <t>ex : Labelisé Ecocert</t>
  </si>
  <si>
    <t xml:space="preserve">Les candidats joignent les fiches techniques des produits à leur réponse. </t>
  </si>
  <si>
    <t>ANNEXE 6 A LA DPGF : VITRERIE</t>
  </si>
  <si>
    <t>5. Produits d'entretien</t>
  </si>
  <si>
    <t>6. Vitrerie</t>
  </si>
  <si>
    <t xml:space="preserve">Renseigner les cellules rouge clair et transmettre les fiches techniques. </t>
  </si>
  <si>
    <t xml:space="preserve">Certains des éléments renseignés seront également utilisés dans le cadre de l'analyse technique des offres, conformément aux mentions du cadre de réponse technique. </t>
  </si>
  <si>
    <t>7. Autres frais éventuels 
Précisez : ….............................</t>
  </si>
  <si>
    <t xml:space="preserve">Dans les onglets annexes, vous pouvez ajouter autant de lignes que nécessaire. </t>
  </si>
  <si>
    <t xml:space="preserve">Les candidats joignent les fiches techniques des consommables à leur réponse. </t>
  </si>
  <si>
    <t>Prestations de nettoyage des locaux de sites de la Caisse des Dépôts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</si>
</sst>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&quot; h/mois&quot;"/>
    <numFmt numFmtId="165" formatCode="#,##0.00&quot; €/h&quot;"/>
    <numFmt numFmtId="166" formatCode="#,##0.00\ &quot;€&quot;"/>
    <numFmt numFmtId="167" formatCode="_-* #,##0.0\ &quot;€&quot;_-;\-* #,##0.0\ &quot;€&quot;_-;_-* &quot;-&quot;??\ &quot;€&quot;_-;_-@_-"/>
    <numFmt numFmtId="168" formatCode="0.00\ &quot;m²&quot;"/>
    <numFmt numFmtId="169" formatCode="0\ &quot;m²/h&quot;"/>
    <numFmt numFmtId="170" formatCode="0.00\ &quot;h&quot;"/>
  </numFmts>
  <fonts count="25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b/>
      <sz val="9"/>
      <color indexed="9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5050"/>
        <bgColor indexed="9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/>
  </cellStyleXfs>
  <cellXfs count="150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0" fillId="0" borderId="0" xfId="2" applyFont="1" applyAlignment="1">
      <alignment vertical="center"/>
    </xf>
    <xf numFmtId="0" fontId="0" fillId="0" borderId="0" xfId="3" applyFont="1" applyAlignment="1">
      <alignment vertical="center"/>
    </xf>
    <xf numFmtId="0" fontId="14" fillId="0" borderId="0" xfId="0" applyFont="1"/>
    <xf numFmtId="0" fontId="9" fillId="0" borderId="0" xfId="0" applyFont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Continuous" vertical="center"/>
      <protection hidden="1"/>
    </xf>
    <xf numFmtId="0" fontId="6" fillId="3" borderId="19" xfId="0" applyFont="1" applyFill="1" applyBorder="1" applyAlignment="1" applyProtection="1">
      <alignment horizontal="centerContinuous" vertical="center"/>
      <protection hidden="1"/>
    </xf>
    <xf numFmtId="0" fontId="6" fillId="3" borderId="20" xfId="0" applyFont="1" applyFill="1" applyBorder="1" applyAlignment="1" applyProtection="1">
      <alignment horizontal="centerContinuous" vertical="center"/>
      <protection hidden="1"/>
    </xf>
    <xf numFmtId="0" fontId="9" fillId="0" borderId="26" xfId="0" applyFont="1" applyBorder="1" applyAlignment="1" applyProtection="1">
      <alignment horizontal="right" vertical="center"/>
      <protection hidden="1"/>
    </xf>
    <xf numFmtId="169" fontId="11" fillId="6" borderId="26" xfId="0" applyNumberFormat="1" applyFont="1" applyFill="1" applyBorder="1" applyAlignment="1" applyProtection="1">
      <alignment horizontal="center" vertical="center"/>
      <protection locked="0"/>
    </xf>
    <xf numFmtId="1" fontId="9" fillId="0" borderId="26" xfId="0" applyNumberFormat="1" applyFont="1" applyBorder="1" applyAlignment="1" applyProtection="1">
      <alignment horizontal="centerContinuous" vertical="center"/>
      <protection hidden="1"/>
    </xf>
    <xf numFmtId="0" fontId="11" fillId="6" borderId="26" xfId="0" quotePrefix="1" applyFont="1" applyFill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hidden="1"/>
    </xf>
    <xf numFmtId="0" fontId="21" fillId="0" borderId="0" xfId="0" applyFont="1"/>
    <xf numFmtId="0" fontId="20" fillId="0" borderId="29" xfId="0" applyFont="1" applyBorder="1"/>
    <xf numFmtId="0" fontId="20" fillId="0" borderId="30" xfId="0" applyFont="1" applyBorder="1"/>
    <xf numFmtId="0" fontId="23" fillId="8" borderId="33" xfId="0" applyFont="1" applyFill="1" applyBorder="1" applyAlignment="1" applyProtection="1">
      <alignment horizontal="center" vertical="center" wrapText="1"/>
      <protection hidden="1"/>
    </xf>
    <xf numFmtId="0" fontId="23" fillId="8" borderId="34" xfId="0" applyFont="1" applyFill="1" applyBorder="1" applyAlignment="1" applyProtection="1">
      <alignment horizontal="center" vertical="center" wrapText="1"/>
      <protection hidden="1"/>
    </xf>
    <xf numFmtId="4" fontId="7" fillId="5" borderId="35" xfId="0" quotePrefix="1" applyNumberFormat="1" applyFont="1" applyFill="1" applyBorder="1" applyAlignment="1" applyProtection="1">
      <alignment horizontal="center" vertical="center" wrapText="1"/>
      <protection hidden="1"/>
    </xf>
    <xf numFmtId="4" fontId="7" fillId="5" borderId="3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7" xfId="0" applyFont="1" applyBorder="1" applyAlignment="1">
      <alignment horizontal="left" vertical="center" indent="1"/>
    </xf>
    <xf numFmtId="44" fontId="1" fillId="6" borderId="38" xfId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center" indent="1"/>
    </xf>
    <xf numFmtId="44" fontId="1" fillId="6" borderId="40" xfId="1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vertical="center" wrapText="1" indent="1"/>
    </xf>
    <xf numFmtId="44" fontId="1" fillId="6" borderId="42" xfId="1" applyFont="1" applyFill="1" applyBorder="1" applyAlignment="1">
      <alignment horizontal="center" vertical="center"/>
    </xf>
    <xf numFmtId="0" fontId="12" fillId="7" borderId="43" xfId="0" applyFont="1" applyFill="1" applyBorder="1" applyAlignment="1">
      <alignment horizontal="center" vertical="center"/>
    </xf>
    <xf numFmtId="166" fontId="2" fillId="7" borderId="44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 indent="1"/>
    </xf>
    <xf numFmtId="44" fontId="1" fillId="6" borderId="45" xfId="1" applyFont="1" applyFill="1" applyBorder="1" applyAlignment="1">
      <alignment horizontal="center" vertical="center"/>
    </xf>
    <xf numFmtId="4" fontId="6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6" xfId="0" applyFont="1" applyFill="1" applyBorder="1"/>
    <xf numFmtId="164" fontId="9" fillId="6" borderId="26" xfId="0" applyNumberFormat="1" applyFont="1" applyFill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5" fontId="0" fillId="6" borderId="26" xfId="0" applyNumberFormat="1" applyFill="1" applyBorder="1" applyAlignment="1">
      <alignment horizontal="center" vertical="center"/>
    </xf>
    <xf numFmtId="44" fontId="8" fillId="0" borderId="26" xfId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44" fontId="0" fillId="6" borderId="26" xfId="1" applyFont="1" applyFill="1" applyBorder="1" applyAlignment="1">
      <alignment horizontal="center" vertical="center"/>
    </xf>
    <xf numFmtId="0" fontId="0" fillId="6" borderId="26" xfId="1" applyNumberFormat="1" applyFont="1" applyFill="1" applyBorder="1" applyAlignment="1">
      <alignment horizontal="center" vertical="center"/>
    </xf>
    <xf numFmtId="0" fontId="20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9" fillId="6" borderId="26" xfId="0" applyFont="1" applyFill="1" applyBorder="1" applyAlignment="1">
      <alignment horizontal="center"/>
    </xf>
    <xf numFmtId="167" fontId="0" fillId="6" borderId="26" xfId="1" applyNumberFormat="1" applyFont="1" applyFill="1" applyBorder="1" applyAlignment="1">
      <alignment horizontal="center" vertical="center"/>
    </xf>
    <xf numFmtId="4" fontId="6" fillId="4" borderId="26" xfId="0" applyNumberFormat="1" applyFont="1" applyFill="1" applyBorder="1" applyAlignment="1" applyProtection="1">
      <alignment horizontal="centerContinuous" vertical="center" wrapText="1"/>
      <protection hidden="1"/>
    </xf>
    <xf numFmtId="4" fontId="6" fillId="4" borderId="26" xfId="0" applyNumberFormat="1" applyFont="1" applyFill="1" applyBorder="1" applyAlignment="1" applyProtection="1">
      <alignment horizontal="centerContinuous" vertical="center"/>
      <protection hidden="1"/>
    </xf>
    <xf numFmtId="0" fontId="9" fillId="6" borderId="26" xfId="0" applyFont="1" applyFill="1" applyBorder="1" applyAlignment="1">
      <alignment horizontal="left" indent="1"/>
    </xf>
    <xf numFmtId="0" fontId="16" fillId="4" borderId="26" xfId="0" applyFont="1" applyFill="1" applyBorder="1" applyAlignment="1" applyProtection="1">
      <alignment horizontal="center" vertical="center" wrapText="1"/>
      <protection hidden="1"/>
    </xf>
    <xf numFmtId="0" fontId="2" fillId="4" borderId="26" xfId="0" applyFont="1" applyFill="1" applyBorder="1" applyAlignment="1" applyProtection="1">
      <alignment horizontal="centerContinuous" vertical="center" wrapText="1"/>
      <protection hidden="1"/>
    </xf>
    <xf numFmtId="0" fontId="16" fillId="4" borderId="26" xfId="0" applyFont="1" applyFill="1" applyBorder="1" applyAlignment="1" applyProtection="1">
      <alignment horizontal="centerContinuous" vertical="center" wrapText="1"/>
      <protection hidden="1"/>
    </xf>
    <xf numFmtId="0" fontId="9" fillId="6" borderId="26" xfId="0" applyFont="1" applyFill="1" applyBorder="1" applyAlignment="1" applyProtection="1">
      <alignment vertical="center"/>
      <protection hidden="1"/>
    </xf>
    <xf numFmtId="166" fontId="17" fillId="6" borderId="26" xfId="0" applyNumberFormat="1" applyFont="1" applyFill="1" applyBorder="1" applyAlignment="1" applyProtection="1">
      <alignment vertical="center"/>
      <protection locked="0"/>
    </xf>
    <xf numFmtId="168" fontId="18" fillId="6" borderId="26" xfId="0" applyNumberFormat="1" applyFont="1" applyFill="1" applyBorder="1" applyAlignment="1" applyProtection="1">
      <alignment horizontal="right" vertical="center"/>
      <protection hidden="1"/>
    </xf>
    <xf numFmtId="166" fontId="18" fillId="0" borderId="26" xfId="0" applyNumberFormat="1" applyFont="1" applyBorder="1" applyAlignment="1" applyProtection="1">
      <alignment horizontal="right" vertical="center"/>
      <protection hidden="1"/>
    </xf>
    <xf numFmtId="166" fontId="9" fillId="0" borderId="26" xfId="0" applyNumberFormat="1" applyFont="1" applyBorder="1" applyAlignment="1" applyProtection="1">
      <alignment horizontal="right" vertical="center"/>
      <protection hidden="1"/>
    </xf>
    <xf numFmtId="166" fontId="18" fillId="6" borderId="26" xfId="0" applyNumberFormat="1" applyFont="1" applyFill="1" applyBorder="1" applyAlignment="1" applyProtection="1">
      <alignment vertical="center"/>
      <protection hidden="1"/>
    </xf>
    <xf numFmtId="1" fontId="18" fillId="6" borderId="26" xfId="0" applyNumberFormat="1" applyFont="1" applyFill="1" applyBorder="1" applyAlignment="1" applyProtection="1">
      <alignment horizontal="center" vertical="center"/>
      <protection hidden="1"/>
    </xf>
    <xf numFmtId="0" fontId="2" fillId="4" borderId="26" xfId="0" applyFont="1" applyFill="1" applyBorder="1" applyAlignment="1" applyProtection="1">
      <alignment horizontal="center" vertical="center" wrapText="1"/>
      <protection hidden="1"/>
    </xf>
    <xf numFmtId="170" fontId="9" fillId="6" borderId="26" xfId="0" applyNumberFormat="1" applyFont="1" applyFill="1" applyBorder="1" applyAlignment="1" applyProtection="1">
      <alignment horizontal="center" vertical="center"/>
      <protection hidden="1"/>
    </xf>
    <xf numFmtId="0" fontId="9" fillId="0" borderId="48" xfId="0" applyFont="1" applyBorder="1" applyAlignment="1" applyProtection="1">
      <alignment horizontal="right" vertical="center"/>
      <protection hidden="1"/>
    </xf>
    <xf numFmtId="2" fontId="9" fillId="0" borderId="49" xfId="0" applyNumberFormat="1" applyFont="1" applyBorder="1" applyAlignment="1" applyProtection="1">
      <alignment horizontal="right" vertical="center"/>
      <protection hidden="1"/>
    </xf>
    <xf numFmtId="170" fontId="9" fillId="0" borderId="49" xfId="0" applyNumberFormat="1" applyFont="1" applyBorder="1" applyAlignment="1" applyProtection="1">
      <alignment horizontal="center" vertical="center"/>
      <protection hidden="1"/>
    </xf>
    <xf numFmtId="1" fontId="9" fillId="0" borderId="49" xfId="0" applyNumberFormat="1" applyFont="1" applyBorder="1" applyAlignment="1" applyProtection="1">
      <alignment horizontal="right" vertical="center"/>
      <protection hidden="1"/>
    </xf>
    <xf numFmtId="0" fontId="9" fillId="0" borderId="22" xfId="0" applyFont="1" applyBorder="1" applyAlignment="1" applyProtection="1">
      <alignment horizontal="center" vertical="center"/>
      <protection hidden="1"/>
    </xf>
    <xf numFmtId="2" fontId="16" fillId="4" borderId="26" xfId="0" applyNumberFormat="1" applyFont="1" applyFill="1" applyBorder="1" applyAlignment="1" applyProtection="1">
      <alignment horizontal="center" vertical="center"/>
      <protection hidden="1"/>
    </xf>
    <xf numFmtId="0" fontId="16" fillId="4" borderId="26" xfId="0" applyFont="1" applyFill="1" applyBorder="1" applyAlignment="1" applyProtection="1">
      <alignment horizontal="center" vertical="center"/>
      <protection hidden="1"/>
    </xf>
    <xf numFmtId="0" fontId="11" fillId="6" borderId="26" xfId="0" applyFont="1" applyFill="1" applyBorder="1" applyAlignment="1" applyProtection="1">
      <alignment horizontal="right" vertical="center"/>
      <protection hidden="1"/>
    </xf>
    <xf numFmtId="166" fontId="9" fillId="6" borderId="26" xfId="0" applyNumberFormat="1" applyFont="1" applyFill="1" applyBorder="1" applyAlignment="1" applyProtection="1">
      <alignment horizontal="center" vertical="center"/>
      <protection locked="0"/>
    </xf>
    <xf numFmtId="4" fontId="9" fillId="0" borderId="26" xfId="0" applyNumberFormat="1" applyFont="1" applyBorder="1" applyAlignment="1" applyProtection="1">
      <alignment horizontal="center" vertical="center"/>
      <protection hidden="1"/>
    </xf>
    <xf numFmtId="4" fontId="11" fillId="6" borderId="26" xfId="0" applyNumberFormat="1" applyFont="1" applyFill="1" applyBorder="1" applyAlignment="1" applyProtection="1">
      <alignment horizontal="center" vertical="center"/>
      <protection locked="0"/>
    </xf>
    <xf numFmtId="166" fontId="9" fillId="6" borderId="26" xfId="0" applyNumberFormat="1" applyFont="1" applyFill="1" applyBorder="1" applyAlignment="1" applyProtection="1">
      <alignment horizontal="right" vertical="center"/>
      <protection locked="0"/>
    </xf>
    <xf numFmtId="1" fontId="9" fillId="0" borderId="26" xfId="0" applyNumberFormat="1" applyFont="1" applyBorder="1" applyAlignment="1" applyProtection="1">
      <alignment horizontal="center" vertical="center"/>
      <protection hidden="1"/>
    </xf>
    <xf numFmtId="0" fontId="11" fillId="9" borderId="26" xfId="0" applyFont="1" applyFill="1" applyBorder="1" applyAlignment="1">
      <alignment horizontal="center"/>
    </xf>
    <xf numFmtId="0" fontId="9" fillId="9" borderId="26" xfId="0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0" fillId="6" borderId="26" xfId="0" applyFill="1" applyBorder="1" applyAlignment="1">
      <alignment vertical="center"/>
    </xf>
    <xf numFmtId="0" fontId="12" fillId="4" borderId="26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44" fontId="8" fillId="6" borderId="26" xfId="1" applyFont="1" applyFill="1" applyBorder="1" applyAlignment="1">
      <alignment horizontal="center" vertical="center"/>
    </xf>
    <xf numFmtId="166" fontId="2" fillId="4" borderId="44" xfId="0" applyNumberFormat="1" applyFont="1" applyFill="1" applyBorder="1" applyAlignment="1">
      <alignment horizontal="center" vertical="center"/>
    </xf>
    <xf numFmtId="2" fontId="9" fillId="0" borderId="26" xfId="0" applyNumberFormat="1" applyFont="1" applyBorder="1" applyAlignment="1" applyProtection="1">
      <alignment horizontal="right" vertical="center"/>
      <protection hidden="1"/>
    </xf>
    <xf numFmtId="0" fontId="24" fillId="0" borderId="27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0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6" fillId="3" borderId="26" xfId="0" applyFont="1" applyFill="1" applyBorder="1" applyAlignment="1" applyProtection="1">
      <alignment horizontal="center" vertical="center" wrapText="1"/>
      <protection hidden="1"/>
    </xf>
    <xf numFmtId="0" fontId="15" fillId="6" borderId="3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9" fillId="9" borderId="26" xfId="0" applyFont="1" applyFill="1" applyBorder="1" applyAlignment="1" applyProtection="1">
      <alignment horizontal="left" vertical="center"/>
      <protection hidden="1"/>
    </xf>
    <xf numFmtId="0" fontId="9" fillId="6" borderId="26" xfId="0" applyFont="1" applyFill="1" applyBorder="1" applyAlignment="1" applyProtection="1">
      <alignment horizontal="left" vertical="center"/>
      <protection hidden="1"/>
    </xf>
    <xf numFmtId="0" fontId="20" fillId="0" borderId="2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12" fillId="4" borderId="2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0" fillId="6" borderId="27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15" xfId="3" xr:uid="{82EBCAC4-D023-411F-B9C2-F55B6331A092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9B9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</xdr:row>
      <xdr:rowOff>51289</xdr:rowOff>
    </xdr:from>
    <xdr:to>
      <xdr:col>3</xdr:col>
      <xdr:colOff>73269</xdr:colOff>
      <xdr:row>5</xdr:row>
      <xdr:rowOff>132542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C044FF-970C-4667-A805-3A287D12D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4" y="197827"/>
          <a:ext cx="637442" cy="66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</xdr:colOff>
      <xdr:row>1</xdr:row>
      <xdr:rowOff>65158</xdr:rowOff>
    </xdr:from>
    <xdr:to>
      <xdr:col>1</xdr:col>
      <xdr:colOff>785355</xdr:colOff>
      <xdr:row>1</xdr:row>
      <xdr:rowOff>886421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6FCEA5-1010-467D-AA6E-163B620F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65" y="217558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4CD235-8D7C-4B09-8295-0E73D680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D3924F-043F-4C34-828E-ED24B11B1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F5D2C7-F6EA-42CD-8EC3-4F7A7BAF5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D5BA86-6500-4F72-BDF3-69C02C6B4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B0B90E-F09C-4512-A4C8-523F5C27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D9AE6D-8AD9-47E5-A71F-036271805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BC2A-DC28-4459-9BF8-7EE9859BB735}">
  <sheetPr>
    <tabColor rgb="FFFF5050"/>
    <pageSetUpPr fitToPage="1"/>
  </sheetPr>
  <dimension ref="A1:O51"/>
  <sheetViews>
    <sheetView showGridLines="0" zoomScale="130" zoomScaleNormal="130" workbookViewId="0">
      <selection activeCell="M9" sqref="M9"/>
    </sheetView>
  </sheetViews>
  <sheetFormatPr baseColWidth="10" defaultColWidth="0" defaultRowHeight="11.45" customHeight="1" zeroHeight="1" x14ac:dyDescent="0.2"/>
  <cols>
    <col min="1" max="2" width="2.5703125" style="103" customWidth="1"/>
    <col min="3" max="3" width="6.42578125" style="103" customWidth="1"/>
    <col min="4" max="4" width="27.85546875" style="103" customWidth="1"/>
    <col min="5" max="13" width="11.140625" style="103" customWidth="1"/>
    <col min="14" max="14" width="2.5703125" style="103" customWidth="1"/>
    <col min="15" max="15" width="2.5703125" style="103" hidden="1" customWidth="1"/>
    <col min="16" max="16384" width="11.140625" style="103" hidden="1"/>
  </cols>
  <sheetData>
    <row r="1" spans="2:13" ht="11.45" customHeight="1" thickBot="1" x14ac:dyDescent="0.25"/>
    <row r="2" spans="2:13" ht="11.4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</row>
    <row r="3" spans="2:13" ht="11.45" customHeight="1" x14ac:dyDescent="0.2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8"/>
    </row>
    <row r="4" spans="2:13" ht="11.45" customHeight="1" x14ac:dyDescent="0.2">
      <c r="B4" s="118" t="s">
        <v>186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20"/>
    </row>
    <row r="5" spans="2:13" ht="11.45" customHeight="1" x14ac:dyDescent="0.2">
      <c r="B5" s="136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8"/>
    </row>
    <row r="6" spans="2:13" ht="12" customHeight="1" thickBot="1" x14ac:dyDescent="0.25">
      <c r="B6" s="139" t="s">
        <v>166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1"/>
    </row>
    <row r="7" spans="2:13" ht="11.45" customHeight="1" x14ac:dyDescent="0.2"/>
    <row r="8" spans="2:13" ht="12" x14ac:dyDescent="0.2">
      <c r="E8" s="104" t="s">
        <v>117</v>
      </c>
    </row>
    <row r="9" spans="2:13" ht="11.45" customHeight="1" x14ac:dyDescent="0.2"/>
    <row r="10" spans="2:13" ht="12" x14ac:dyDescent="0.2">
      <c r="F10" s="125" t="s">
        <v>187</v>
      </c>
      <c r="G10" s="126"/>
      <c r="H10" s="126"/>
      <c r="I10" s="126"/>
      <c r="J10" s="127"/>
    </row>
    <row r="11" spans="2:13" ht="12" x14ac:dyDescent="0.2">
      <c r="F11" s="128"/>
      <c r="G11" s="129"/>
      <c r="H11" s="129"/>
      <c r="I11" s="129"/>
      <c r="J11" s="130"/>
    </row>
    <row r="12" spans="2:13" ht="12" x14ac:dyDescent="0.2">
      <c r="F12" s="131"/>
      <c r="G12" s="132"/>
      <c r="H12" s="132"/>
      <c r="I12" s="132"/>
      <c r="J12" s="133"/>
    </row>
    <row r="13" spans="2:13" ht="11.45" customHeight="1" x14ac:dyDescent="0.2"/>
    <row r="14" spans="2:13" ht="12" x14ac:dyDescent="0.2">
      <c r="C14" s="103" t="s">
        <v>162</v>
      </c>
    </row>
    <row r="15" spans="2:13" ht="3.95" customHeight="1" x14ac:dyDescent="0.2"/>
    <row r="16" spans="2:13" ht="12" x14ac:dyDescent="0.2">
      <c r="D16" s="106" t="s">
        <v>118</v>
      </c>
      <c r="E16" s="143" t="s">
        <v>119</v>
      </c>
      <c r="F16" s="143"/>
      <c r="G16" s="143"/>
      <c r="H16" s="143"/>
      <c r="I16" s="143"/>
      <c r="J16" s="143"/>
      <c r="K16" s="143"/>
      <c r="L16" s="143"/>
      <c r="M16" s="143"/>
    </row>
    <row r="17" spans="3:13" ht="28.5" customHeight="1" x14ac:dyDescent="0.2">
      <c r="D17" s="107" t="s">
        <v>188</v>
      </c>
      <c r="E17" s="144" t="s">
        <v>189</v>
      </c>
      <c r="F17" s="144"/>
      <c r="G17" s="144"/>
      <c r="H17" s="144"/>
      <c r="I17" s="144"/>
      <c r="J17" s="144"/>
      <c r="K17" s="144"/>
      <c r="L17" s="144"/>
      <c r="M17" s="144"/>
    </row>
    <row r="18" spans="3:13" ht="28.5" customHeight="1" x14ac:dyDescent="0.2">
      <c r="D18" s="107" t="s">
        <v>122</v>
      </c>
      <c r="E18" s="144" t="s">
        <v>157</v>
      </c>
      <c r="F18" s="144"/>
      <c r="G18" s="144"/>
      <c r="H18" s="144"/>
      <c r="I18" s="144"/>
      <c r="J18" s="144"/>
      <c r="K18" s="144"/>
      <c r="L18" s="144"/>
      <c r="M18" s="144"/>
    </row>
    <row r="19" spans="3:13" ht="28.5" customHeight="1" x14ac:dyDescent="0.2">
      <c r="D19" s="107" t="s">
        <v>123</v>
      </c>
      <c r="E19" s="144" t="s">
        <v>157</v>
      </c>
      <c r="F19" s="144"/>
      <c r="G19" s="144"/>
      <c r="H19" s="144"/>
      <c r="I19" s="144"/>
      <c r="J19" s="144"/>
      <c r="K19" s="144"/>
      <c r="L19" s="144"/>
      <c r="M19" s="144"/>
    </row>
    <row r="20" spans="3:13" ht="27.95" customHeight="1" x14ac:dyDescent="0.2">
      <c r="D20" s="107" t="s">
        <v>163</v>
      </c>
      <c r="E20" s="144" t="s">
        <v>158</v>
      </c>
      <c r="F20" s="144"/>
      <c r="G20" s="144"/>
      <c r="H20" s="144"/>
      <c r="I20" s="144"/>
      <c r="J20" s="144"/>
      <c r="K20" s="144"/>
      <c r="L20" s="144"/>
      <c r="M20" s="144"/>
    </row>
    <row r="21" spans="3:13" ht="12" x14ac:dyDescent="0.2">
      <c r="D21" s="107" t="s">
        <v>164</v>
      </c>
      <c r="E21" s="144" t="s">
        <v>159</v>
      </c>
      <c r="F21" s="144"/>
      <c r="G21" s="144"/>
      <c r="H21" s="144"/>
      <c r="I21" s="144"/>
      <c r="J21" s="144"/>
      <c r="K21" s="144"/>
      <c r="L21" s="144"/>
      <c r="M21" s="144"/>
    </row>
    <row r="22" spans="3:13" ht="27.95" customHeight="1" x14ac:dyDescent="0.2">
      <c r="D22" s="107" t="s">
        <v>205</v>
      </c>
      <c r="E22" s="144" t="s">
        <v>207</v>
      </c>
      <c r="F22" s="144"/>
      <c r="G22" s="144"/>
      <c r="H22" s="144"/>
      <c r="I22" s="144"/>
      <c r="J22" s="144"/>
      <c r="K22" s="144"/>
      <c r="L22" s="144"/>
      <c r="M22" s="144"/>
    </row>
    <row r="23" spans="3:13" ht="12" x14ac:dyDescent="0.2">
      <c r="D23" s="108" t="s">
        <v>206</v>
      </c>
      <c r="E23" s="142" t="s">
        <v>120</v>
      </c>
      <c r="F23" s="142"/>
      <c r="G23" s="142"/>
      <c r="H23" s="142"/>
      <c r="I23" s="142"/>
      <c r="J23" s="142"/>
      <c r="K23" s="142"/>
      <c r="L23" s="142"/>
      <c r="M23" s="142"/>
    </row>
    <row r="24" spans="3:13" ht="11.45" customHeight="1" x14ac:dyDescent="0.2"/>
    <row r="25" spans="3:13" ht="12" x14ac:dyDescent="0.2">
      <c r="C25" s="103" t="s">
        <v>121</v>
      </c>
      <c r="L25" s="105"/>
    </row>
    <row r="26" spans="3:13" ht="11.45" customHeight="1" x14ac:dyDescent="0.2"/>
    <row r="27" spans="3:13" ht="11.45" customHeight="1" x14ac:dyDescent="0.2">
      <c r="C27" s="65" t="s">
        <v>208</v>
      </c>
    </row>
    <row r="28" spans="3:13" ht="11.45" customHeight="1" x14ac:dyDescent="0.2"/>
    <row r="29" spans="3:13" ht="11.45" customHeight="1" x14ac:dyDescent="0.2">
      <c r="C29" s="103" t="s">
        <v>210</v>
      </c>
    </row>
    <row r="30" spans="3:13" ht="11.45" customHeight="1" x14ac:dyDescent="0.2"/>
    <row r="31" spans="3:13" ht="11.45" customHeight="1" x14ac:dyDescent="0.2"/>
    <row r="32" spans="3:13" ht="11.45" customHeight="1" x14ac:dyDescent="0.2"/>
    <row r="33" ht="11.45" customHeight="1" x14ac:dyDescent="0.2"/>
    <row r="35" ht="11.45" customHeight="1" x14ac:dyDescent="0.2"/>
    <row r="40" ht="11.45" customHeight="1" x14ac:dyDescent="0.2"/>
    <row r="41" ht="11.45" customHeight="1" x14ac:dyDescent="0.2"/>
    <row r="42" ht="11.45" customHeight="1" x14ac:dyDescent="0.2"/>
    <row r="46" ht="11.45" customHeight="1" x14ac:dyDescent="0.2"/>
    <row r="48" ht="11.45" customHeight="1" x14ac:dyDescent="0.2"/>
    <row r="49" ht="11.45" customHeight="1" x14ac:dyDescent="0.2"/>
    <row r="50" ht="11.45" customHeight="1" x14ac:dyDescent="0.2"/>
    <row r="51" ht="11.45" customHeight="1" x14ac:dyDescent="0.2"/>
  </sheetData>
  <mergeCells count="14">
    <mergeCell ref="E23:M23"/>
    <mergeCell ref="F10:J12"/>
    <mergeCell ref="E16:M16"/>
    <mergeCell ref="E18:M18"/>
    <mergeCell ref="E19:M19"/>
    <mergeCell ref="E21:M21"/>
    <mergeCell ref="E20:M20"/>
    <mergeCell ref="E17:M17"/>
    <mergeCell ref="E22:M22"/>
    <mergeCell ref="B2:M2"/>
    <mergeCell ref="B3:M3"/>
    <mergeCell ref="B4:M4"/>
    <mergeCell ref="B5:M5"/>
    <mergeCell ref="B6:M6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0AB0-65D6-4D8C-BC16-D965E284219B}">
  <sheetPr>
    <tabColor theme="0" tint="-0.499984740745262"/>
    <pageSetUpPr fitToPage="1"/>
  </sheetPr>
  <dimension ref="B1:O38"/>
  <sheetViews>
    <sheetView showGridLines="0" zoomScale="115" zoomScaleNormal="115" workbookViewId="0">
      <selection activeCell="B4" sqref="B4:C4"/>
    </sheetView>
  </sheetViews>
  <sheetFormatPr baseColWidth="10" defaultColWidth="0" defaultRowHeight="12" customHeight="1" zeroHeight="1" x14ac:dyDescent="0.2"/>
  <cols>
    <col min="1" max="1" width="7.42578125" customWidth="1"/>
    <col min="2" max="2" width="54.42578125" customWidth="1"/>
    <col min="3" max="3" width="24.140625" customWidth="1"/>
    <col min="4" max="4" width="8" customWidth="1"/>
    <col min="5" max="7" width="19.7109375" hidden="1" customWidth="1"/>
    <col min="8" max="8" width="19.140625" hidden="1" customWidth="1"/>
    <col min="9" max="9" width="2.140625" hidden="1" customWidth="1"/>
    <col min="10" max="10" width="11.5703125" hidden="1" customWidth="1"/>
    <col min="11" max="11" width="0" hidden="1" customWidth="1"/>
    <col min="12" max="12" width="11.5703125" hidden="1" customWidth="1"/>
    <col min="13" max="15" width="11.5703125" hidden="1"/>
  </cols>
  <sheetData>
    <row r="1" spans="2:3" x14ac:dyDescent="0.2"/>
    <row r="2" spans="2:3" ht="76.5" customHeight="1" x14ac:dyDescent="0.2"/>
    <row r="3" spans="2:3" ht="11.45" customHeight="1" thickBot="1" x14ac:dyDescent="0.25"/>
    <row r="4" spans="2:3" ht="24" customHeight="1" x14ac:dyDescent="0.2">
      <c r="B4" s="112" t="s">
        <v>212</v>
      </c>
      <c r="C4" s="114"/>
    </row>
    <row r="5" spans="2:3" ht="11.45" customHeight="1" x14ac:dyDescent="0.2">
      <c r="B5" s="41"/>
      <c r="C5" s="42"/>
    </row>
    <row r="6" spans="2:3" ht="15" x14ac:dyDescent="0.2">
      <c r="B6" s="118" t="s">
        <v>165</v>
      </c>
      <c r="C6" s="120"/>
    </row>
    <row r="7" spans="2:3" ht="14.25" x14ac:dyDescent="0.2">
      <c r="B7" s="41"/>
      <c r="C7" s="42"/>
    </row>
    <row r="8" spans="2:3" ht="15" thickBot="1" x14ac:dyDescent="0.25">
      <c r="B8" s="121" t="s">
        <v>166</v>
      </c>
      <c r="C8" s="123"/>
    </row>
    <row r="9" spans="2:3" x14ac:dyDescent="0.2"/>
    <row r="10" spans="2:3" x14ac:dyDescent="0.2">
      <c r="B10" s="30" t="s">
        <v>117</v>
      </c>
    </row>
    <row r="11" spans="2:3" ht="12.75" thickBot="1" x14ac:dyDescent="0.25"/>
    <row r="12" spans="2:3" x14ac:dyDescent="0.2">
      <c r="B12" s="145" t="str">
        <f>Sommaire!F10</f>
        <v>A compléter dans l'onglet "Sommaire"</v>
      </c>
      <c r="C12" s="146"/>
    </row>
    <row r="13" spans="2:3" ht="12.75" thickBot="1" x14ac:dyDescent="0.25">
      <c r="B13" s="147"/>
      <c r="C13" s="148"/>
    </row>
    <row r="14" spans="2:3" ht="12.75" thickBot="1" x14ac:dyDescent="0.25"/>
    <row r="15" spans="2:3" ht="12.75" x14ac:dyDescent="0.2">
      <c r="B15" s="43" t="s">
        <v>167</v>
      </c>
      <c r="C15" s="44" t="s">
        <v>168</v>
      </c>
    </row>
    <row r="16" spans="2:3" ht="12.75" thickBot="1" x14ac:dyDescent="0.25">
      <c r="B16" s="45" t="s">
        <v>160</v>
      </c>
      <c r="C16" s="46" t="s">
        <v>17</v>
      </c>
    </row>
    <row r="17" spans="2:3" x14ac:dyDescent="0.2">
      <c r="B17" s="47" t="s">
        <v>122</v>
      </c>
      <c r="C17" s="48">
        <v>0</v>
      </c>
    </row>
    <row r="18" spans="2:3" x14ac:dyDescent="0.2">
      <c r="B18" s="49" t="s">
        <v>123</v>
      </c>
      <c r="C18" s="50">
        <v>0</v>
      </c>
    </row>
    <row r="19" spans="2:3" x14ac:dyDescent="0.2">
      <c r="B19" s="49" t="s">
        <v>163</v>
      </c>
      <c r="C19" s="50">
        <v>0</v>
      </c>
    </row>
    <row r="20" spans="2:3" x14ac:dyDescent="0.2">
      <c r="B20" s="49" t="s">
        <v>164</v>
      </c>
      <c r="C20" s="50">
        <v>0</v>
      </c>
    </row>
    <row r="21" spans="2:3" x14ac:dyDescent="0.2">
      <c r="B21" s="49" t="s">
        <v>205</v>
      </c>
      <c r="C21" s="50">
        <v>0</v>
      </c>
    </row>
    <row r="22" spans="2:3" x14ac:dyDescent="0.2">
      <c r="B22" s="49" t="s">
        <v>206</v>
      </c>
      <c r="C22" s="50">
        <v>0</v>
      </c>
    </row>
    <row r="23" spans="2:3" ht="24.75" thickBot="1" x14ac:dyDescent="0.25">
      <c r="B23" s="51" t="s">
        <v>209</v>
      </c>
      <c r="C23" s="52">
        <v>0</v>
      </c>
    </row>
    <row r="24" spans="2:3" ht="12.75" thickBot="1" x14ac:dyDescent="0.25">
      <c r="B24" s="53" t="s">
        <v>161</v>
      </c>
      <c r="C24" s="54">
        <f>SUM(C17:C23)</f>
        <v>0</v>
      </c>
    </row>
    <row r="25" spans="2:3" ht="31.5" customHeight="1" thickBot="1" x14ac:dyDescent="0.25">
      <c r="B25" s="55" t="s">
        <v>169</v>
      </c>
      <c r="C25" s="56">
        <v>0</v>
      </c>
    </row>
    <row r="26" spans="2:3" ht="12.75" thickBot="1" x14ac:dyDescent="0.25">
      <c r="B26" s="53" t="s">
        <v>170</v>
      </c>
      <c r="C26" s="110">
        <f>(C24*24)+C25</f>
        <v>0</v>
      </c>
    </row>
    <row r="27" spans="2:3" x14ac:dyDescent="0.2"/>
    <row r="28" spans="2:3" x14ac:dyDescent="0.2"/>
    <row r="29" spans="2:3" x14ac:dyDescent="0.2"/>
    <row r="30" spans="2:3" x14ac:dyDescent="0.2"/>
    <row r="31" spans="2:3" x14ac:dyDescent="0.2"/>
    <row r="32" spans="2:3" x14ac:dyDescent="0.2"/>
    <row r="33" customFormat="1" x14ac:dyDescent="0.2"/>
    <row r="34" customFormat="1" hidden="1" x14ac:dyDescent="0.2"/>
    <row r="35" customFormat="1" hidden="1" x14ac:dyDescent="0.2"/>
    <row r="36" customFormat="1" ht="12" hidden="1" customHeight="1" x14ac:dyDescent="0.2"/>
    <row r="37" customFormat="1" ht="12" hidden="1" customHeight="1" x14ac:dyDescent="0.2"/>
    <row r="38" customFormat="1" ht="12" hidden="1" customHeight="1" x14ac:dyDescent="0.2"/>
  </sheetData>
  <mergeCells count="4">
    <mergeCell ref="B4:C4"/>
    <mergeCell ref="B6:C6"/>
    <mergeCell ref="B8:C8"/>
    <mergeCell ref="B12:C13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388E-FB4A-4ADF-A1A7-7867AE61CC4C}">
  <sheetPr>
    <tabColor rgb="FFFF9B9B"/>
    <pageSetUpPr fitToPage="1"/>
  </sheetPr>
  <dimension ref="A1:P28"/>
  <sheetViews>
    <sheetView showGridLines="0" workbookViewId="0">
      <selection activeCell="B2" sqref="B2:N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25.42578125" customWidth="1"/>
    <col min="9" max="10" width="27.42578125" customWidth="1"/>
    <col min="11" max="11" width="21.140625" customWidth="1"/>
    <col min="12" max="12" width="16.140625" customWidth="1"/>
    <col min="13" max="13" width="18.5703125" customWidth="1"/>
    <col min="14" max="14" width="17.140625" customWidth="1"/>
    <col min="15" max="15" width="11.42578125" customWidth="1"/>
    <col min="16" max="16" width="2.42578125" customWidth="1"/>
    <col min="17" max="16384" width="11.42578125" hidden="1"/>
  </cols>
  <sheetData>
    <row r="1" spans="2:14" ht="11.45" customHeight="1" thickBot="1" x14ac:dyDescent="0.25"/>
    <row r="2" spans="2:14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</row>
    <row r="3" spans="2:14" ht="14.25" customHeight="1" x14ac:dyDescent="0.2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2:14" ht="14.25" customHeight="1" x14ac:dyDescent="0.2">
      <c r="B4" s="118" t="s">
        <v>171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</row>
    <row r="5" spans="2:14" ht="14.25" customHeigh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7"/>
    </row>
    <row r="6" spans="2:14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3"/>
    </row>
    <row r="7" spans="2:14" ht="11.45" customHeight="1" x14ac:dyDescent="0.2"/>
    <row r="8" spans="2:14" x14ac:dyDescent="0.2">
      <c r="E8" s="30" t="s">
        <v>117</v>
      </c>
    </row>
    <row r="9" spans="2:14" ht="11.45" customHeight="1" x14ac:dyDescent="0.2"/>
    <row r="10" spans="2:14" x14ac:dyDescent="0.2">
      <c r="F10" s="125" t="str">
        <f>Sommaire!F10</f>
        <v>A compléter dans l'onglet "Sommaire"</v>
      </c>
      <c r="G10" s="126"/>
      <c r="H10" s="126"/>
      <c r="I10" s="126"/>
      <c r="J10" s="127"/>
    </row>
    <row r="11" spans="2:14" x14ac:dyDescent="0.2">
      <c r="F11" s="128"/>
      <c r="G11" s="129"/>
      <c r="H11" s="129"/>
      <c r="I11" s="129"/>
      <c r="J11" s="130"/>
    </row>
    <row r="12" spans="2:14" x14ac:dyDescent="0.2">
      <c r="F12" s="131"/>
      <c r="G12" s="132"/>
      <c r="H12" s="132"/>
      <c r="I12" s="132"/>
      <c r="J12" s="133"/>
    </row>
    <row r="13" spans="2:14" x14ac:dyDescent="0.2"/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172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64"/>
      <c r="C16" s="59"/>
      <c r="D16" s="59"/>
      <c r="E16" s="59"/>
      <c r="F16" s="59"/>
      <c r="G16" s="59"/>
      <c r="H16" s="60"/>
      <c r="I16" s="60"/>
      <c r="J16" s="61">
        <f>SUM(H16:I16)</f>
        <v>0</v>
      </c>
      <c r="K16" s="59"/>
      <c r="L16" s="62"/>
      <c r="M16" s="63">
        <f>J16*L16</f>
        <v>0</v>
      </c>
      <c r="N16" s="63">
        <f>M16*12</f>
        <v>0</v>
      </c>
    </row>
    <row r="17" spans="2:14" x14ac:dyDescent="0.2">
      <c r="B17" s="64"/>
      <c r="C17" s="59"/>
      <c r="D17" s="59"/>
      <c r="E17" s="59"/>
      <c r="F17" s="59"/>
      <c r="G17" s="59"/>
      <c r="H17" s="60"/>
      <c r="I17" s="60"/>
      <c r="J17" s="61">
        <f t="shared" ref="J17:J25" si="0">SUM(H17:I17)</f>
        <v>0</v>
      </c>
      <c r="K17" s="59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64"/>
      <c r="C18" s="59"/>
      <c r="D18" s="59"/>
      <c r="E18" s="59"/>
      <c r="F18" s="59"/>
      <c r="G18" s="59"/>
      <c r="H18" s="60"/>
      <c r="I18" s="60"/>
      <c r="J18" s="61">
        <f t="shared" ref="J18:J23" si="3">SUM(H18:I18)</f>
        <v>0</v>
      </c>
      <c r="K18" s="59"/>
      <c r="L18" s="62"/>
      <c r="M18" s="63">
        <f t="shared" ref="M18:M23" si="4">J18*L18</f>
        <v>0</v>
      </c>
      <c r="N18" s="63">
        <f t="shared" si="2"/>
        <v>0</v>
      </c>
    </row>
    <row r="19" spans="2:14" x14ac:dyDescent="0.2">
      <c r="B19" s="64"/>
      <c r="C19" s="59"/>
      <c r="D19" s="59"/>
      <c r="E19" s="59"/>
      <c r="F19" s="59"/>
      <c r="G19" s="59"/>
      <c r="H19" s="60"/>
      <c r="I19" s="60"/>
      <c r="J19" s="61">
        <f t="shared" ref="J19:J21" si="5">SUM(H19:I19)</f>
        <v>0</v>
      </c>
      <c r="K19" s="59"/>
      <c r="L19" s="62"/>
      <c r="M19" s="63">
        <f t="shared" ref="M19:M21" si="6">J19*L19</f>
        <v>0</v>
      </c>
      <c r="N19" s="63">
        <f t="shared" si="2"/>
        <v>0</v>
      </c>
    </row>
    <row r="20" spans="2:14" x14ac:dyDescent="0.2">
      <c r="B20" s="64"/>
      <c r="C20" s="59"/>
      <c r="D20" s="59"/>
      <c r="E20" s="59"/>
      <c r="F20" s="59"/>
      <c r="G20" s="59"/>
      <c r="H20" s="60"/>
      <c r="I20" s="60"/>
      <c r="J20" s="61">
        <f t="shared" si="5"/>
        <v>0</v>
      </c>
      <c r="K20" s="59"/>
      <c r="L20" s="62"/>
      <c r="M20" s="63">
        <f t="shared" si="6"/>
        <v>0</v>
      </c>
      <c r="N20" s="63">
        <f t="shared" si="2"/>
        <v>0</v>
      </c>
    </row>
    <row r="21" spans="2:14" x14ac:dyDescent="0.2">
      <c r="B21" s="64"/>
      <c r="C21" s="59"/>
      <c r="D21" s="59"/>
      <c r="E21" s="59"/>
      <c r="F21" s="59"/>
      <c r="G21" s="59"/>
      <c r="H21" s="60"/>
      <c r="I21" s="60"/>
      <c r="J21" s="61">
        <f t="shared" si="5"/>
        <v>0</v>
      </c>
      <c r="K21" s="59"/>
      <c r="L21" s="62"/>
      <c r="M21" s="63">
        <f t="shared" si="6"/>
        <v>0</v>
      </c>
      <c r="N21" s="63">
        <f t="shared" si="2"/>
        <v>0</v>
      </c>
    </row>
    <row r="22" spans="2:14" x14ac:dyDescent="0.2">
      <c r="B22" s="64"/>
      <c r="C22" s="59"/>
      <c r="D22" s="59"/>
      <c r="E22" s="59"/>
      <c r="F22" s="59"/>
      <c r="G22" s="59"/>
      <c r="H22" s="60"/>
      <c r="I22" s="60"/>
      <c r="J22" s="61">
        <f t="shared" si="3"/>
        <v>0</v>
      </c>
      <c r="K22" s="59"/>
      <c r="L22" s="62"/>
      <c r="M22" s="63">
        <f t="shared" si="4"/>
        <v>0</v>
      </c>
      <c r="N22" s="63">
        <f t="shared" si="2"/>
        <v>0</v>
      </c>
    </row>
    <row r="23" spans="2:14" x14ac:dyDescent="0.2">
      <c r="B23" s="64"/>
      <c r="C23" s="59"/>
      <c r="D23" s="59"/>
      <c r="E23" s="59"/>
      <c r="F23" s="59"/>
      <c r="G23" s="59"/>
      <c r="H23" s="60"/>
      <c r="I23" s="60"/>
      <c r="J23" s="61">
        <f t="shared" si="3"/>
        <v>0</v>
      </c>
      <c r="K23" s="59"/>
      <c r="L23" s="62"/>
      <c r="M23" s="63">
        <f t="shared" si="4"/>
        <v>0</v>
      </c>
      <c r="N23" s="63">
        <f t="shared" si="2"/>
        <v>0</v>
      </c>
    </row>
    <row r="24" spans="2:14" x14ac:dyDescent="0.2">
      <c r="B24" s="64"/>
      <c r="C24" s="59"/>
      <c r="D24" s="59"/>
      <c r="E24" s="59"/>
      <c r="F24" s="59"/>
      <c r="G24" s="59"/>
      <c r="H24" s="60"/>
      <c r="I24" s="60"/>
      <c r="J24" s="61">
        <f t="shared" si="0"/>
        <v>0</v>
      </c>
      <c r="K24" s="59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64"/>
      <c r="C25" s="59"/>
      <c r="D25" s="59"/>
      <c r="E25" s="59"/>
      <c r="F25" s="59"/>
      <c r="G25" s="59"/>
      <c r="H25" s="60"/>
      <c r="I25" s="60"/>
      <c r="J25" s="61">
        <f t="shared" si="0"/>
        <v>0</v>
      </c>
      <c r="K25" s="59"/>
      <c r="L25" s="62"/>
      <c r="M25" s="63">
        <f t="shared" si="1"/>
        <v>0</v>
      </c>
      <c r="N25" s="63">
        <f t="shared" si="2"/>
        <v>0</v>
      </c>
    </row>
    <row r="26" spans="2:14" x14ac:dyDescent="0.2"/>
    <row r="27" spans="2:14" x14ac:dyDescent="0.2">
      <c r="B27" s="65" t="s">
        <v>173</v>
      </c>
    </row>
    <row r="28" spans="2:14" x14ac:dyDescent="0.2"/>
  </sheetData>
  <mergeCells count="6">
    <mergeCell ref="F10:J12"/>
    <mergeCell ref="B2:N2"/>
    <mergeCell ref="B3:N3"/>
    <mergeCell ref="B5:N5"/>
    <mergeCell ref="B6:N6"/>
    <mergeCell ref="B4:N4"/>
  </mergeCells>
  <phoneticPr fontId="10" type="noConversion"/>
  <dataValidations count="1">
    <dataValidation type="list" allowBlank="1" showInputMessage="1" showErrorMessage="1" sqref="B16:B25" xr:uid="{E39D1985-0063-4087-BF42-9F75008CBF5F}">
      <formula1>"Archipel Paris 7,Archipel Paris 13"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D5C769-BDC3-4266-8DDE-3DD8FDC0EA97}">
          <x14:formula1>
            <xm:f>'x. tables sources'!$B$5:$B$9</xm:f>
          </x14:formula1>
          <xm:sqref>C16:C24</xm:sqref>
        </x14:dataValidation>
        <x14:dataValidation type="list" allowBlank="1" showInputMessage="1" showErrorMessage="1" xr:uid="{CD59EA36-16A8-452B-8F5D-7CDAD6AE92E2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9EA5FC91-FB47-4295-A950-1DB0266FDC6D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42698EFD-DF3B-4813-8863-F8F9A3EDEEEB}">
          <x14:formula1>
            <xm:f>'x. tables sources'!$E$5:$E$6</xm:f>
          </x14:formula1>
          <xm:sqref>G16:G25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E844A-8615-4687-9D9B-39454D7605BB}">
  <sheetPr>
    <tabColor rgb="FFFF9B9B"/>
    <pageSetUpPr fitToPage="1"/>
  </sheetPr>
  <dimension ref="A1:O28"/>
  <sheetViews>
    <sheetView showGridLines="0" topLeftCell="B1" workbookViewId="0">
      <selection activeCell="B2" sqref="B2:N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25.42578125" customWidth="1"/>
    <col min="9" max="10" width="27.42578125" customWidth="1"/>
    <col min="11" max="11" width="21.140625" customWidth="1"/>
    <col min="12" max="12" width="16.140625" customWidth="1"/>
    <col min="13" max="13" width="18.5703125" customWidth="1"/>
    <col min="14" max="14" width="17.140625" customWidth="1"/>
    <col min="15" max="15" width="11.42578125" customWidth="1"/>
    <col min="16" max="16384" width="11.42578125" hidden="1"/>
  </cols>
  <sheetData>
    <row r="1" spans="2:14" ht="11.45" customHeight="1" thickBot="1" x14ac:dyDescent="0.25"/>
    <row r="2" spans="2:14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</row>
    <row r="3" spans="2:14" ht="14.25" customHeight="1" x14ac:dyDescent="0.2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2:14" ht="14.25" customHeight="1" x14ac:dyDescent="0.2">
      <c r="B4" s="118" t="s">
        <v>174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</row>
    <row r="5" spans="2:14" ht="14.25" customHeigh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7"/>
    </row>
    <row r="6" spans="2:14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3"/>
    </row>
    <row r="7" spans="2:14" ht="11.45" customHeight="1" x14ac:dyDescent="0.2"/>
    <row r="8" spans="2:14" x14ac:dyDescent="0.2">
      <c r="E8" s="30" t="s">
        <v>117</v>
      </c>
    </row>
    <row r="9" spans="2:14" ht="11.45" customHeight="1" x14ac:dyDescent="0.2"/>
    <row r="10" spans="2:14" x14ac:dyDescent="0.2">
      <c r="F10" s="125" t="str">
        <f>Sommaire!F10</f>
        <v>A compléter dans l'onglet "Sommaire"</v>
      </c>
      <c r="G10" s="126"/>
      <c r="H10" s="126"/>
      <c r="I10" s="126"/>
      <c r="J10" s="127"/>
    </row>
    <row r="11" spans="2:14" x14ac:dyDescent="0.2">
      <c r="F11" s="128"/>
      <c r="G11" s="129"/>
      <c r="H11" s="129"/>
      <c r="I11" s="129"/>
      <c r="J11" s="130"/>
    </row>
    <row r="12" spans="2:14" x14ac:dyDescent="0.2">
      <c r="F12" s="131"/>
      <c r="G12" s="132"/>
      <c r="H12" s="132"/>
      <c r="I12" s="132"/>
      <c r="J12" s="133"/>
    </row>
    <row r="13" spans="2:14" x14ac:dyDescent="0.2"/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172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64"/>
      <c r="C16" s="59"/>
      <c r="D16" s="59"/>
      <c r="E16" s="59"/>
      <c r="F16" s="59"/>
      <c r="G16" s="59"/>
      <c r="H16" s="60"/>
      <c r="I16" s="60"/>
      <c r="J16" s="61">
        <f>SUM(H16:I16)</f>
        <v>0</v>
      </c>
      <c r="K16" s="59"/>
      <c r="L16" s="62"/>
      <c r="M16" s="63">
        <f>J16*L16</f>
        <v>0</v>
      </c>
      <c r="N16" s="63">
        <f>M16*12</f>
        <v>0</v>
      </c>
    </row>
    <row r="17" spans="2:14" x14ac:dyDescent="0.2">
      <c r="B17" s="64"/>
      <c r="C17" s="59"/>
      <c r="D17" s="59"/>
      <c r="E17" s="59"/>
      <c r="F17" s="59"/>
      <c r="G17" s="59"/>
      <c r="H17" s="60"/>
      <c r="I17" s="60"/>
      <c r="J17" s="61">
        <f t="shared" ref="J17:J25" si="0">SUM(H17:I17)</f>
        <v>0</v>
      </c>
      <c r="K17" s="59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64"/>
      <c r="C18" s="59"/>
      <c r="D18" s="59"/>
      <c r="E18" s="59"/>
      <c r="F18" s="59"/>
      <c r="G18" s="59"/>
      <c r="H18" s="60"/>
      <c r="I18" s="60"/>
      <c r="J18" s="61">
        <f t="shared" si="0"/>
        <v>0</v>
      </c>
      <c r="K18" s="59"/>
      <c r="L18" s="62"/>
      <c r="M18" s="63">
        <f t="shared" si="1"/>
        <v>0</v>
      </c>
      <c r="N18" s="63">
        <f t="shared" si="2"/>
        <v>0</v>
      </c>
    </row>
    <row r="19" spans="2:14" x14ac:dyDescent="0.2">
      <c r="B19" s="64"/>
      <c r="C19" s="59"/>
      <c r="D19" s="59"/>
      <c r="E19" s="59"/>
      <c r="F19" s="59"/>
      <c r="G19" s="59"/>
      <c r="H19" s="60"/>
      <c r="I19" s="60"/>
      <c r="J19" s="61">
        <f t="shared" si="0"/>
        <v>0</v>
      </c>
      <c r="K19" s="59"/>
      <c r="L19" s="62"/>
      <c r="M19" s="63">
        <f t="shared" si="1"/>
        <v>0</v>
      </c>
      <c r="N19" s="63">
        <f t="shared" si="2"/>
        <v>0</v>
      </c>
    </row>
    <row r="20" spans="2:14" x14ac:dyDescent="0.2">
      <c r="B20" s="64"/>
      <c r="C20" s="59"/>
      <c r="D20" s="59"/>
      <c r="E20" s="59"/>
      <c r="F20" s="59"/>
      <c r="G20" s="59"/>
      <c r="H20" s="60"/>
      <c r="I20" s="60"/>
      <c r="J20" s="61">
        <f t="shared" si="0"/>
        <v>0</v>
      </c>
      <c r="K20" s="59"/>
      <c r="L20" s="62"/>
      <c r="M20" s="63">
        <f t="shared" si="1"/>
        <v>0</v>
      </c>
      <c r="N20" s="63">
        <f t="shared" si="2"/>
        <v>0</v>
      </c>
    </row>
    <row r="21" spans="2:14" x14ac:dyDescent="0.2">
      <c r="B21" s="64"/>
      <c r="C21" s="59"/>
      <c r="D21" s="59"/>
      <c r="E21" s="59"/>
      <c r="F21" s="59"/>
      <c r="G21" s="59"/>
      <c r="H21" s="60"/>
      <c r="I21" s="60"/>
      <c r="J21" s="61">
        <f t="shared" si="0"/>
        <v>0</v>
      </c>
      <c r="K21" s="59"/>
      <c r="L21" s="62"/>
      <c r="M21" s="63">
        <f t="shared" si="1"/>
        <v>0</v>
      </c>
      <c r="N21" s="63">
        <f t="shared" si="2"/>
        <v>0</v>
      </c>
    </row>
    <row r="22" spans="2:14" x14ac:dyDescent="0.2">
      <c r="B22" s="64"/>
      <c r="C22" s="59"/>
      <c r="D22" s="59"/>
      <c r="E22" s="59"/>
      <c r="F22" s="59"/>
      <c r="G22" s="59"/>
      <c r="H22" s="60"/>
      <c r="I22" s="60"/>
      <c r="J22" s="61">
        <f t="shared" si="0"/>
        <v>0</v>
      </c>
      <c r="K22" s="59"/>
      <c r="L22" s="62"/>
      <c r="M22" s="63">
        <f t="shared" si="1"/>
        <v>0</v>
      </c>
      <c r="N22" s="63">
        <f t="shared" si="2"/>
        <v>0</v>
      </c>
    </row>
    <row r="23" spans="2:14" x14ac:dyDescent="0.2">
      <c r="B23" s="64"/>
      <c r="C23" s="59"/>
      <c r="D23" s="59"/>
      <c r="E23" s="59"/>
      <c r="F23" s="59"/>
      <c r="G23" s="59"/>
      <c r="H23" s="60"/>
      <c r="I23" s="60"/>
      <c r="J23" s="61">
        <f t="shared" si="0"/>
        <v>0</v>
      </c>
      <c r="K23" s="59"/>
      <c r="L23" s="62"/>
      <c r="M23" s="63">
        <f t="shared" si="1"/>
        <v>0</v>
      </c>
      <c r="N23" s="63">
        <f t="shared" si="2"/>
        <v>0</v>
      </c>
    </row>
    <row r="24" spans="2:14" x14ac:dyDescent="0.2">
      <c r="B24" s="64"/>
      <c r="C24" s="59"/>
      <c r="D24" s="59"/>
      <c r="E24" s="59"/>
      <c r="F24" s="59"/>
      <c r="G24" s="59"/>
      <c r="H24" s="60"/>
      <c r="I24" s="60"/>
      <c r="J24" s="61">
        <f t="shared" si="0"/>
        <v>0</v>
      </c>
      <c r="K24" s="59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64"/>
      <c r="C25" s="59"/>
      <c r="D25" s="59"/>
      <c r="E25" s="59"/>
      <c r="F25" s="59"/>
      <c r="G25" s="59"/>
      <c r="H25" s="60"/>
      <c r="I25" s="60"/>
      <c r="J25" s="61">
        <f t="shared" si="0"/>
        <v>0</v>
      </c>
      <c r="K25" s="59"/>
      <c r="L25" s="62"/>
      <c r="M25" s="63">
        <f t="shared" si="1"/>
        <v>0</v>
      </c>
      <c r="N25" s="63">
        <f t="shared" si="2"/>
        <v>0</v>
      </c>
    </row>
    <row r="26" spans="2:14" x14ac:dyDescent="0.2"/>
    <row r="27" spans="2:14" x14ac:dyDescent="0.2">
      <c r="B27" s="65" t="s">
        <v>173</v>
      </c>
    </row>
    <row r="28" spans="2:14" x14ac:dyDescent="0.2"/>
  </sheetData>
  <mergeCells count="6">
    <mergeCell ref="F10:J12"/>
    <mergeCell ref="B2:N2"/>
    <mergeCell ref="B3:N3"/>
    <mergeCell ref="B4:N4"/>
    <mergeCell ref="B5:N5"/>
    <mergeCell ref="B6:N6"/>
  </mergeCells>
  <dataValidations count="1">
    <dataValidation type="list" allowBlank="1" showInputMessage="1" showErrorMessage="1" sqref="B16:B25" xr:uid="{F0016631-9629-443E-B366-C4E6A6CF83D9}">
      <formula1>"Archipel Paris 7,Archipel Paris 13"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77098AF-A52A-43F1-83B4-72090405BF4A}">
          <x14:formula1>
            <xm:f>'x. tables sources'!$E$5:$E$6</xm:f>
          </x14:formula1>
          <xm:sqref>G16:G25</xm:sqref>
        </x14:dataValidation>
        <x14:dataValidation type="list" allowBlank="1" showInputMessage="1" showErrorMessage="1" xr:uid="{258D56CF-DD77-4141-9575-4C6C07D093BF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7DB2305D-0B8E-418D-8063-5D64A392D8FC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B39CDD35-7B9C-4FB1-9B1B-AA4705D28D85}">
          <x14:formula1>
            <xm:f>'x. tables sources'!$B$5:$B$9</xm:f>
          </x14:formula1>
          <xm:sqref>C16:C24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36CC-9B67-430D-B3E0-13C2645D3DF8}">
  <sheetPr>
    <tabColor rgb="FFFF9B9B"/>
    <pageSetUpPr fitToPage="1"/>
  </sheetPr>
  <dimension ref="A1:O39"/>
  <sheetViews>
    <sheetView showGridLines="0" workbookViewId="0">
      <selection activeCell="B2" sqref="B2:L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9" width="16.140625" customWidth="1"/>
    <col min="10" max="10" width="17.5703125" customWidth="1"/>
    <col min="11" max="11" width="18.5703125" customWidth="1"/>
    <col min="12" max="12" width="17.140625" customWidth="1"/>
    <col min="13" max="13" width="11.42578125" customWidth="1"/>
    <col min="14" max="14" width="2.42578125" customWidth="1"/>
    <col min="15" max="16384" width="11.42578125" hidden="1"/>
  </cols>
  <sheetData>
    <row r="1" spans="2:15" ht="11.45" customHeight="1" thickBot="1" x14ac:dyDescent="0.25"/>
    <row r="2" spans="2:15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70"/>
      <c r="N2" s="70"/>
      <c r="O2" s="70"/>
    </row>
    <row r="3" spans="2:15" ht="14.25" customHeight="1" x14ac:dyDescent="0.2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7"/>
      <c r="M3" s="68"/>
      <c r="N3" s="68"/>
      <c r="O3" s="68"/>
    </row>
    <row r="4" spans="2:15" ht="14.25" customHeight="1" x14ac:dyDescent="0.2">
      <c r="B4" s="118" t="s">
        <v>175</v>
      </c>
      <c r="C4" s="119"/>
      <c r="D4" s="119"/>
      <c r="E4" s="119"/>
      <c r="F4" s="119"/>
      <c r="G4" s="119"/>
      <c r="H4" s="119"/>
      <c r="I4" s="119"/>
      <c r="J4" s="119"/>
      <c r="K4" s="119"/>
      <c r="L4" s="120"/>
      <c r="M4" s="69"/>
      <c r="N4" s="69"/>
      <c r="O4" s="69"/>
    </row>
    <row r="5" spans="2:15" ht="14.25" customHeigh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7"/>
      <c r="M5" s="68"/>
      <c r="N5" s="68"/>
      <c r="O5" s="68"/>
    </row>
    <row r="6" spans="2:15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68"/>
      <c r="N6" s="68"/>
      <c r="O6" s="68"/>
    </row>
    <row r="7" spans="2:15" ht="11.45" customHeight="1" x14ac:dyDescent="0.2"/>
    <row r="8" spans="2:15" x14ac:dyDescent="0.2">
      <c r="E8" s="30" t="s">
        <v>117</v>
      </c>
    </row>
    <row r="9" spans="2:15" ht="11.45" customHeight="1" x14ac:dyDescent="0.2"/>
    <row r="10" spans="2:15" x14ac:dyDescent="0.2">
      <c r="F10" s="125" t="str">
        <f>Sommaire!F10</f>
        <v>A compléter dans l'onglet "Sommaire"</v>
      </c>
      <c r="G10" s="126"/>
      <c r="H10" s="126"/>
      <c r="I10" s="126"/>
      <c r="J10" s="126"/>
      <c r="K10" s="127"/>
    </row>
    <row r="11" spans="2:15" x14ac:dyDescent="0.2">
      <c r="F11" s="128"/>
      <c r="G11" s="129"/>
      <c r="H11" s="129"/>
      <c r="I11" s="129"/>
      <c r="J11" s="129"/>
      <c r="K11" s="130"/>
    </row>
    <row r="12" spans="2:15" x14ac:dyDescent="0.2">
      <c r="F12" s="131"/>
      <c r="G12" s="132"/>
      <c r="H12" s="132"/>
      <c r="I12" s="132"/>
      <c r="J12" s="132"/>
      <c r="K12" s="133"/>
    </row>
    <row r="13" spans="2:15" x14ac:dyDescent="0.2"/>
    <row r="14" spans="2:15" ht="24" x14ac:dyDescent="0.2">
      <c r="B14" s="57" t="s">
        <v>0</v>
      </c>
      <c r="C14" s="57" t="s">
        <v>19</v>
      </c>
      <c r="D14" s="57" t="s">
        <v>20</v>
      </c>
      <c r="E14" s="57" t="s">
        <v>21</v>
      </c>
      <c r="F14" s="57" t="s">
        <v>22</v>
      </c>
      <c r="G14" s="57" t="s">
        <v>176</v>
      </c>
      <c r="H14" s="57" t="s">
        <v>23</v>
      </c>
      <c r="I14" s="57" t="s">
        <v>24</v>
      </c>
      <c r="J14" s="57" t="s">
        <v>25</v>
      </c>
      <c r="K14" s="57" t="s">
        <v>11</v>
      </c>
      <c r="L14" s="57" t="s">
        <v>12</v>
      </c>
    </row>
    <row r="15" spans="2:15" x14ac:dyDescent="0.2">
      <c r="B15" s="58" t="s">
        <v>13</v>
      </c>
      <c r="C15" s="58" t="s">
        <v>26</v>
      </c>
      <c r="D15" s="58" t="s">
        <v>13</v>
      </c>
      <c r="E15" s="58" t="s">
        <v>13</v>
      </c>
      <c r="F15" s="58" t="s">
        <v>27</v>
      </c>
      <c r="G15" s="58" t="s">
        <v>13</v>
      </c>
      <c r="H15" s="58" t="s">
        <v>28</v>
      </c>
      <c r="I15" s="58"/>
      <c r="J15" s="58" t="s">
        <v>29</v>
      </c>
      <c r="K15" s="58" t="s">
        <v>17</v>
      </c>
      <c r="L15" s="58" t="s">
        <v>18</v>
      </c>
    </row>
    <row r="16" spans="2:15" x14ac:dyDescent="0.2">
      <c r="B16" s="64"/>
      <c r="C16" s="59"/>
      <c r="D16" s="59"/>
      <c r="E16" s="59"/>
      <c r="F16" s="59"/>
      <c r="G16" s="66"/>
      <c r="H16" s="66"/>
      <c r="I16" s="63">
        <f>F16*H16</f>
        <v>0</v>
      </c>
      <c r="J16" s="67"/>
      <c r="K16" s="63">
        <f>IFERROR(I16/J16,0)</f>
        <v>0</v>
      </c>
      <c r="L16" s="63">
        <f t="shared" ref="L16:L24" si="0">K16*12</f>
        <v>0</v>
      </c>
    </row>
    <row r="17" spans="2:12" x14ac:dyDescent="0.2">
      <c r="B17" s="64"/>
      <c r="C17" s="59"/>
      <c r="D17" s="59"/>
      <c r="E17" s="59"/>
      <c r="F17" s="59"/>
      <c r="G17" s="66"/>
      <c r="H17" s="66"/>
      <c r="I17" s="63">
        <f t="shared" ref="I17:I24" si="1">F17*H17</f>
        <v>0</v>
      </c>
      <c r="J17" s="67"/>
      <c r="K17" s="63">
        <f t="shared" ref="K17:K24" si="2">IFERROR(I17/J17,0)</f>
        <v>0</v>
      </c>
      <c r="L17" s="63">
        <f t="shared" si="0"/>
        <v>0</v>
      </c>
    </row>
    <row r="18" spans="2:12" x14ac:dyDescent="0.2">
      <c r="B18" s="64"/>
      <c r="C18" s="59"/>
      <c r="D18" s="59"/>
      <c r="E18" s="59"/>
      <c r="F18" s="59"/>
      <c r="G18" s="66"/>
      <c r="H18" s="66"/>
      <c r="I18" s="63">
        <f t="shared" si="1"/>
        <v>0</v>
      </c>
      <c r="J18" s="67"/>
      <c r="K18" s="63">
        <f t="shared" si="2"/>
        <v>0</v>
      </c>
      <c r="L18" s="63">
        <f t="shared" si="0"/>
        <v>0</v>
      </c>
    </row>
    <row r="19" spans="2:12" x14ac:dyDescent="0.2">
      <c r="B19" s="64"/>
      <c r="C19" s="59"/>
      <c r="D19" s="59"/>
      <c r="E19" s="59"/>
      <c r="F19" s="59"/>
      <c r="G19" s="66"/>
      <c r="H19" s="66"/>
      <c r="I19" s="63">
        <f t="shared" si="1"/>
        <v>0</v>
      </c>
      <c r="J19" s="67"/>
      <c r="K19" s="63">
        <f t="shared" si="2"/>
        <v>0</v>
      </c>
      <c r="L19" s="63">
        <f t="shared" si="0"/>
        <v>0</v>
      </c>
    </row>
    <row r="20" spans="2:12" x14ac:dyDescent="0.2">
      <c r="B20" s="64"/>
      <c r="C20" s="59"/>
      <c r="D20" s="59"/>
      <c r="E20" s="59"/>
      <c r="F20" s="59"/>
      <c r="G20" s="66"/>
      <c r="H20" s="66"/>
      <c r="I20" s="63">
        <f t="shared" si="1"/>
        <v>0</v>
      </c>
      <c r="J20" s="67"/>
      <c r="K20" s="63">
        <f t="shared" si="2"/>
        <v>0</v>
      </c>
      <c r="L20" s="63">
        <f t="shared" si="0"/>
        <v>0</v>
      </c>
    </row>
    <row r="21" spans="2:12" x14ac:dyDescent="0.2">
      <c r="B21" s="64"/>
      <c r="C21" s="59"/>
      <c r="D21" s="59"/>
      <c r="E21" s="59"/>
      <c r="F21" s="59"/>
      <c r="G21" s="66"/>
      <c r="H21" s="66"/>
      <c r="I21" s="63">
        <f t="shared" si="1"/>
        <v>0</v>
      </c>
      <c r="J21" s="67"/>
      <c r="K21" s="63">
        <f t="shared" si="2"/>
        <v>0</v>
      </c>
      <c r="L21" s="63">
        <f t="shared" si="0"/>
        <v>0</v>
      </c>
    </row>
    <row r="22" spans="2:12" x14ac:dyDescent="0.2">
      <c r="B22" s="64"/>
      <c r="C22" s="59"/>
      <c r="D22" s="59"/>
      <c r="E22" s="59"/>
      <c r="F22" s="59"/>
      <c r="G22" s="66"/>
      <c r="H22" s="66"/>
      <c r="I22" s="63">
        <f>F22*H22</f>
        <v>0</v>
      </c>
      <c r="J22" s="67"/>
      <c r="K22" s="63">
        <f t="shared" si="2"/>
        <v>0</v>
      </c>
      <c r="L22" s="63">
        <f t="shared" si="0"/>
        <v>0</v>
      </c>
    </row>
    <row r="23" spans="2:12" x14ac:dyDescent="0.2">
      <c r="B23" s="64"/>
      <c r="C23" s="59"/>
      <c r="D23" s="59"/>
      <c r="E23" s="59"/>
      <c r="F23" s="59"/>
      <c r="G23" s="66"/>
      <c r="H23" s="66"/>
      <c r="I23" s="63">
        <f t="shared" si="1"/>
        <v>0</v>
      </c>
      <c r="J23" s="67"/>
      <c r="K23" s="63">
        <f t="shared" si="2"/>
        <v>0</v>
      </c>
      <c r="L23" s="63">
        <f t="shared" si="0"/>
        <v>0</v>
      </c>
    </row>
    <row r="24" spans="2:12" x14ac:dyDescent="0.2">
      <c r="B24" s="64"/>
      <c r="C24" s="59"/>
      <c r="D24" s="59"/>
      <c r="E24" s="59"/>
      <c r="F24" s="59"/>
      <c r="G24" s="66"/>
      <c r="H24" s="66"/>
      <c r="I24" s="63">
        <f t="shared" si="1"/>
        <v>0</v>
      </c>
      <c r="J24" s="67"/>
      <c r="K24" s="63">
        <f t="shared" si="2"/>
        <v>0</v>
      </c>
      <c r="L24" s="63">
        <f t="shared" si="0"/>
        <v>0</v>
      </c>
    </row>
    <row r="25" spans="2:12" x14ac:dyDescent="0.2"/>
    <row r="26" spans="2:12" x14ac:dyDescent="0.2"/>
    <row r="27" spans="2:12" x14ac:dyDescent="0.2"/>
    <row r="28" spans="2:12" x14ac:dyDescent="0.2"/>
    <row r="29" spans="2:12" x14ac:dyDescent="0.2"/>
    <row r="30" spans="2:12" x14ac:dyDescent="0.2"/>
    <row r="31" spans="2:12" x14ac:dyDescent="0.2"/>
    <row r="32" spans="2:1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</sheetData>
  <mergeCells count="6">
    <mergeCell ref="F10:K12"/>
    <mergeCell ref="B2:L2"/>
    <mergeCell ref="B3:L3"/>
    <mergeCell ref="B4:L4"/>
    <mergeCell ref="B5:L5"/>
    <mergeCell ref="B6:L6"/>
  </mergeCells>
  <dataValidations count="2">
    <dataValidation type="list" allowBlank="1" showInputMessage="1" showErrorMessage="1" sqref="B16:B24" xr:uid="{DB2AD915-AC5A-4C60-8B66-85CEB91C01AF}">
      <formula1>"Archipel Paris 7,Archipel Paris 13"</formula1>
    </dataValidation>
    <dataValidation type="list" allowBlank="1" showInputMessage="1" showErrorMessage="1" sqref="G16:G24" xr:uid="{6610C7DD-33F4-45D9-A755-C2ECDB11B5B7}">
      <formula1>"Oui,Non"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381B-9E46-4C87-A0AF-4CC59C31006B}">
  <sheetPr>
    <tabColor rgb="FFFF9B9B"/>
    <pageSetUpPr fitToPage="1"/>
  </sheetPr>
  <dimension ref="A1:S37"/>
  <sheetViews>
    <sheetView showGridLines="0" zoomScaleNormal="100" workbookViewId="0">
      <selection activeCell="B2" sqref="B2:R2"/>
    </sheetView>
  </sheetViews>
  <sheetFormatPr baseColWidth="10" defaultColWidth="0" defaultRowHeight="12" zeroHeight="1" x14ac:dyDescent="0.2"/>
  <cols>
    <col min="1" max="1" width="2.5703125" customWidth="1"/>
    <col min="2" max="2" width="24.5703125" customWidth="1"/>
    <col min="3" max="3" width="31.7109375" bestFit="1" customWidth="1"/>
    <col min="4" max="4" width="19" bestFit="1" customWidth="1"/>
    <col min="5" max="5" width="23.85546875" customWidth="1"/>
    <col min="6" max="6" width="20.42578125" customWidth="1"/>
    <col min="7" max="7" width="11" customWidth="1"/>
    <col min="8" max="8" width="18.85546875" customWidth="1"/>
    <col min="9" max="10" width="15.140625" customWidth="1"/>
    <col min="11" max="11" width="1.5703125" customWidth="1"/>
    <col min="12" max="12" width="19" bestFit="1" customWidth="1"/>
    <col min="13" max="13" width="33.140625" customWidth="1"/>
    <col min="14" max="14" width="23.28515625" customWidth="1"/>
    <col min="15" max="15" width="11" customWidth="1"/>
    <col min="16" max="16" width="10.7109375" bestFit="1" customWidth="1"/>
    <col min="17" max="18" width="15.140625" customWidth="1"/>
    <col min="19" max="19" width="11" customWidth="1"/>
    <col min="20" max="16384" width="11" hidden="1"/>
  </cols>
  <sheetData>
    <row r="1" spans="2:18" ht="11.45" customHeight="1" thickBot="1" x14ac:dyDescent="0.25"/>
    <row r="2" spans="2:18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</row>
    <row r="3" spans="2:18" ht="14.25" customHeight="1" x14ac:dyDescent="0.2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7"/>
    </row>
    <row r="4" spans="2:18" ht="14.25" customHeight="1" x14ac:dyDescent="0.2">
      <c r="B4" s="118" t="s">
        <v>177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20"/>
    </row>
    <row r="5" spans="2:18" ht="14.25" customHeigh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</row>
    <row r="6" spans="2:18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3"/>
    </row>
    <row r="7" spans="2:18" ht="11.45" customHeight="1" x14ac:dyDescent="0.2"/>
    <row r="8" spans="2:18" x14ac:dyDescent="0.2">
      <c r="E8" s="30" t="s">
        <v>117</v>
      </c>
      <c r="F8" s="30"/>
    </row>
    <row r="9" spans="2:18" ht="11.45" customHeight="1" x14ac:dyDescent="0.2"/>
    <row r="10" spans="2:18" x14ac:dyDescent="0.2">
      <c r="G10" s="125" t="str">
        <f>Sommaire!F10</f>
        <v>A compléter dans l'onglet "Sommaire"</v>
      </c>
      <c r="H10" s="126"/>
      <c r="I10" s="126"/>
      <c r="J10" s="126"/>
      <c r="K10" s="127"/>
    </row>
    <row r="11" spans="2:18" x14ac:dyDescent="0.2">
      <c r="G11" s="128"/>
      <c r="H11" s="129"/>
      <c r="I11" s="129"/>
      <c r="J11" s="129"/>
      <c r="K11" s="130"/>
    </row>
    <row r="12" spans="2:18" x14ac:dyDescent="0.2">
      <c r="G12" s="131"/>
      <c r="H12" s="132"/>
      <c r="I12" s="132"/>
      <c r="J12" s="132"/>
      <c r="K12" s="133"/>
    </row>
    <row r="13" spans="2:18" x14ac:dyDescent="0.2"/>
    <row r="14" spans="2:18" x14ac:dyDescent="0.2">
      <c r="B14" s="28"/>
      <c r="C14" s="29"/>
      <c r="D14" s="73" t="s">
        <v>30</v>
      </c>
      <c r="E14" s="73"/>
      <c r="F14" s="73"/>
      <c r="G14" s="73"/>
      <c r="H14" s="73"/>
      <c r="I14" s="73"/>
      <c r="J14" s="73"/>
      <c r="L14" s="74" t="s">
        <v>31</v>
      </c>
      <c r="M14" s="74"/>
      <c r="N14" s="74"/>
      <c r="O14" s="74"/>
      <c r="P14" s="74"/>
      <c r="Q14" s="74"/>
      <c r="R14" s="74"/>
    </row>
    <row r="15" spans="2:18" ht="24" x14ac:dyDescent="0.2">
      <c r="B15" s="57" t="s">
        <v>0</v>
      </c>
      <c r="C15" s="57" t="s">
        <v>32</v>
      </c>
      <c r="D15" s="57" t="s">
        <v>33</v>
      </c>
      <c r="E15" s="57" t="s">
        <v>34</v>
      </c>
      <c r="F15" s="57" t="s">
        <v>196</v>
      </c>
      <c r="G15" s="57" t="s">
        <v>22</v>
      </c>
      <c r="H15" s="57" t="s">
        <v>183</v>
      </c>
      <c r="I15" s="57" t="s">
        <v>11</v>
      </c>
      <c r="J15" s="57" t="s">
        <v>12</v>
      </c>
      <c r="L15" s="57" t="s">
        <v>35</v>
      </c>
      <c r="M15" s="57" t="s">
        <v>36</v>
      </c>
      <c r="N15" s="57" t="s">
        <v>196</v>
      </c>
      <c r="O15" s="57" t="s">
        <v>37</v>
      </c>
      <c r="P15" s="57" t="s">
        <v>23</v>
      </c>
      <c r="Q15" s="57" t="s">
        <v>11</v>
      </c>
      <c r="R15" s="57" t="s">
        <v>12</v>
      </c>
    </row>
    <row r="16" spans="2:18" x14ac:dyDescent="0.2">
      <c r="B16" s="58" t="s">
        <v>13</v>
      </c>
      <c r="C16" s="58" t="s">
        <v>172</v>
      </c>
      <c r="D16" s="58" t="s">
        <v>172</v>
      </c>
      <c r="E16" s="58" t="s">
        <v>172</v>
      </c>
      <c r="F16" s="58" t="s">
        <v>172</v>
      </c>
      <c r="G16" s="58" t="s">
        <v>179</v>
      </c>
      <c r="H16" s="58" t="s">
        <v>180</v>
      </c>
      <c r="I16" s="58" t="s">
        <v>181</v>
      </c>
      <c r="J16" s="58" t="s">
        <v>182</v>
      </c>
      <c r="L16" s="58" t="s">
        <v>172</v>
      </c>
      <c r="M16" s="58" t="s">
        <v>172</v>
      </c>
      <c r="N16" s="58"/>
      <c r="O16" s="58" t="s">
        <v>172</v>
      </c>
      <c r="P16" s="58" t="s">
        <v>180</v>
      </c>
      <c r="Q16" s="58" t="s">
        <v>181</v>
      </c>
      <c r="R16" s="58" t="s">
        <v>182</v>
      </c>
    </row>
    <row r="17" spans="2:18" x14ac:dyDescent="0.2">
      <c r="B17" s="64"/>
      <c r="C17" s="75"/>
      <c r="D17" s="59"/>
      <c r="E17" s="59"/>
      <c r="F17" s="59"/>
      <c r="G17" s="71"/>
      <c r="H17" s="72"/>
      <c r="I17" s="63">
        <f>G17*H17</f>
        <v>0</v>
      </c>
      <c r="J17" s="63">
        <f>I17*12</f>
        <v>0</v>
      </c>
      <c r="L17" s="59"/>
      <c r="M17" s="59"/>
      <c r="N17" s="59"/>
      <c r="O17" s="71"/>
      <c r="P17" s="72"/>
      <c r="Q17" s="63">
        <f t="shared" ref="Q17:Q29" si="0">O17*P17</f>
        <v>0</v>
      </c>
      <c r="R17" s="63">
        <f t="shared" ref="R17:R29" si="1">Q17*12</f>
        <v>0</v>
      </c>
    </row>
    <row r="18" spans="2:18" x14ac:dyDescent="0.2">
      <c r="B18" s="64"/>
      <c r="C18" s="75"/>
      <c r="D18" s="59"/>
      <c r="E18" s="59"/>
      <c r="F18" s="59"/>
      <c r="G18" s="71"/>
      <c r="H18" s="72"/>
      <c r="I18" s="63">
        <f t="shared" ref="I18:I29" si="2">G18*H18</f>
        <v>0</v>
      </c>
      <c r="J18" s="63">
        <f t="shared" ref="J18:J29" si="3">I18*12</f>
        <v>0</v>
      </c>
      <c r="L18" s="59"/>
      <c r="M18" s="59"/>
      <c r="N18" s="59"/>
      <c r="O18" s="71"/>
      <c r="P18" s="72"/>
      <c r="Q18" s="63">
        <f t="shared" si="0"/>
        <v>0</v>
      </c>
      <c r="R18" s="63">
        <f t="shared" si="1"/>
        <v>0</v>
      </c>
    </row>
    <row r="19" spans="2:18" x14ac:dyDescent="0.2">
      <c r="B19" s="64"/>
      <c r="C19" s="75"/>
      <c r="D19" s="59"/>
      <c r="E19" s="59"/>
      <c r="F19" s="59"/>
      <c r="G19" s="71"/>
      <c r="H19" s="72"/>
      <c r="I19" s="63">
        <f t="shared" si="2"/>
        <v>0</v>
      </c>
      <c r="J19" s="63">
        <f t="shared" si="3"/>
        <v>0</v>
      </c>
      <c r="L19" s="59"/>
      <c r="M19" s="59"/>
      <c r="N19" s="59"/>
      <c r="O19" s="71"/>
      <c r="P19" s="72"/>
      <c r="Q19" s="63">
        <f t="shared" si="0"/>
        <v>0</v>
      </c>
      <c r="R19" s="63">
        <f t="shared" si="1"/>
        <v>0</v>
      </c>
    </row>
    <row r="20" spans="2:18" x14ac:dyDescent="0.2">
      <c r="B20" s="64"/>
      <c r="C20" s="75"/>
      <c r="D20" s="59"/>
      <c r="E20" s="59"/>
      <c r="F20" s="59"/>
      <c r="G20" s="71"/>
      <c r="H20" s="72"/>
      <c r="I20" s="63">
        <f t="shared" si="2"/>
        <v>0</v>
      </c>
      <c r="J20" s="63">
        <f t="shared" si="3"/>
        <v>0</v>
      </c>
      <c r="L20" s="59"/>
      <c r="M20" s="59"/>
      <c r="N20" s="59"/>
      <c r="O20" s="71"/>
      <c r="P20" s="72"/>
      <c r="Q20" s="63">
        <f t="shared" ref="Q20:Q28" si="4">O20*P20</f>
        <v>0</v>
      </c>
      <c r="R20" s="63">
        <f t="shared" si="1"/>
        <v>0</v>
      </c>
    </row>
    <row r="21" spans="2:18" x14ac:dyDescent="0.2">
      <c r="B21" s="64"/>
      <c r="C21" s="75"/>
      <c r="D21" s="59"/>
      <c r="E21" s="59"/>
      <c r="F21" s="59"/>
      <c r="G21" s="71"/>
      <c r="H21" s="72"/>
      <c r="I21" s="63">
        <f t="shared" si="2"/>
        <v>0</v>
      </c>
      <c r="J21" s="63">
        <f t="shared" si="3"/>
        <v>0</v>
      </c>
      <c r="L21" s="59"/>
      <c r="M21" s="59"/>
      <c r="N21" s="59"/>
      <c r="O21" s="71"/>
      <c r="P21" s="72"/>
      <c r="Q21" s="63">
        <f t="shared" si="4"/>
        <v>0</v>
      </c>
      <c r="R21" s="63">
        <f t="shared" si="1"/>
        <v>0</v>
      </c>
    </row>
    <row r="22" spans="2:18" x14ac:dyDescent="0.2">
      <c r="B22" s="64"/>
      <c r="C22" s="75"/>
      <c r="D22" s="59"/>
      <c r="E22" s="59"/>
      <c r="F22" s="59"/>
      <c r="G22" s="71"/>
      <c r="H22" s="72"/>
      <c r="I22" s="63">
        <f t="shared" si="2"/>
        <v>0</v>
      </c>
      <c r="J22" s="63">
        <f t="shared" si="3"/>
        <v>0</v>
      </c>
      <c r="L22" s="59"/>
      <c r="M22" s="59"/>
      <c r="N22" s="59"/>
      <c r="O22" s="71"/>
      <c r="P22" s="72"/>
      <c r="Q22" s="63">
        <f t="shared" si="4"/>
        <v>0</v>
      </c>
      <c r="R22" s="63">
        <f t="shared" si="1"/>
        <v>0</v>
      </c>
    </row>
    <row r="23" spans="2:18" x14ac:dyDescent="0.2">
      <c r="B23" s="64"/>
      <c r="C23" s="75"/>
      <c r="D23" s="59"/>
      <c r="E23" s="59"/>
      <c r="F23" s="59"/>
      <c r="G23" s="71"/>
      <c r="H23" s="72"/>
      <c r="I23" s="63">
        <f t="shared" si="2"/>
        <v>0</v>
      </c>
      <c r="J23" s="63">
        <f t="shared" si="3"/>
        <v>0</v>
      </c>
      <c r="L23" s="59"/>
      <c r="M23" s="59"/>
      <c r="N23" s="59"/>
      <c r="O23" s="71"/>
      <c r="P23" s="72"/>
      <c r="Q23" s="63">
        <f t="shared" si="4"/>
        <v>0</v>
      </c>
      <c r="R23" s="63">
        <f t="shared" si="1"/>
        <v>0</v>
      </c>
    </row>
    <row r="24" spans="2:18" x14ac:dyDescent="0.2">
      <c r="B24" s="64"/>
      <c r="C24" s="75"/>
      <c r="D24" s="59"/>
      <c r="E24" s="59"/>
      <c r="F24" s="59"/>
      <c r="G24" s="71"/>
      <c r="H24" s="72"/>
      <c r="I24" s="63">
        <f t="shared" si="2"/>
        <v>0</v>
      </c>
      <c r="J24" s="63">
        <f t="shared" si="3"/>
        <v>0</v>
      </c>
      <c r="L24" s="59"/>
      <c r="M24" s="59"/>
      <c r="N24" s="59"/>
      <c r="O24" s="71"/>
      <c r="P24" s="72"/>
      <c r="Q24" s="63">
        <f t="shared" si="4"/>
        <v>0</v>
      </c>
      <c r="R24" s="63">
        <f t="shared" si="1"/>
        <v>0</v>
      </c>
    </row>
    <row r="25" spans="2:18" x14ac:dyDescent="0.2">
      <c r="B25" s="64"/>
      <c r="C25" s="75"/>
      <c r="D25" s="59"/>
      <c r="E25" s="59"/>
      <c r="F25" s="59"/>
      <c r="G25" s="71"/>
      <c r="H25" s="72"/>
      <c r="I25" s="63">
        <f t="shared" si="2"/>
        <v>0</v>
      </c>
      <c r="J25" s="63">
        <f t="shared" si="3"/>
        <v>0</v>
      </c>
      <c r="L25" s="59"/>
      <c r="M25" s="59"/>
      <c r="N25" s="59"/>
      <c r="O25" s="71"/>
      <c r="P25" s="72"/>
      <c r="Q25" s="63">
        <f t="shared" si="4"/>
        <v>0</v>
      </c>
      <c r="R25" s="63">
        <f t="shared" si="1"/>
        <v>0</v>
      </c>
    </row>
    <row r="26" spans="2:18" x14ac:dyDescent="0.2">
      <c r="B26" s="64"/>
      <c r="C26" s="75"/>
      <c r="D26" s="59"/>
      <c r="E26" s="59"/>
      <c r="F26" s="59"/>
      <c r="G26" s="71"/>
      <c r="H26" s="72"/>
      <c r="I26" s="63">
        <f t="shared" si="2"/>
        <v>0</v>
      </c>
      <c r="J26" s="63">
        <f t="shared" si="3"/>
        <v>0</v>
      </c>
      <c r="L26" s="59"/>
      <c r="M26" s="59"/>
      <c r="N26" s="59"/>
      <c r="O26" s="71"/>
      <c r="P26" s="72"/>
      <c r="Q26" s="63">
        <f t="shared" si="4"/>
        <v>0</v>
      </c>
      <c r="R26" s="63">
        <f t="shared" si="1"/>
        <v>0</v>
      </c>
    </row>
    <row r="27" spans="2:18" ht="10.5" customHeight="1" x14ac:dyDescent="0.2">
      <c r="B27" s="64"/>
      <c r="C27" s="75"/>
      <c r="D27" s="59"/>
      <c r="E27" s="59"/>
      <c r="F27" s="59"/>
      <c r="G27" s="71"/>
      <c r="H27" s="72"/>
      <c r="I27" s="63">
        <f t="shared" si="2"/>
        <v>0</v>
      </c>
      <c r="J27" s="63">
        <f t="shared" si="3"/>
        <v>0</v>
      </c>
      <c r="L27" s="59"/>
      <c r="M27" s="59"/>
      <c r="N27" s="59"/>
      <c r="O27" s="71"/>
      <c r="P27" s="72"/>
      <c r="Q27" s="63">
        <f t="shared" si="4"/>
        <v>0</v>
      </c>
      <c r="R27" s="63">
        <f t="shared" si="1"/>
        <v>0</v>
      </c>
    </row>
    <row r="28" spans="2:18" ht="10.5" customHeight="1" x14ac:dyDescent="0.2">
      <c r="B28" s="64"/>
      <c r="C28" s="75"/>
      <c r="D28" s="59"/>
      <c r="E28" s="59"/>
      <c r="F28" s="59"/>
      <c r="G28" s="71"/>
      <c r="H28" s="72"/>
      <c r="I28" s="63">
        <f t="shared" si="2"/>
        <v>0</v>
      </c>
      <c r="J28" s="63">
        <f t="shared" si="3"/>
        <v>0</v>
      </c>
      <c r="L28" s="59"/>
      <c r="M28" s="59"/>
      <c r="N28" s="59"/>
      <c r="O28" s="71"/>
      <c r="P28" s="72"/>
      <c r="Q28" s="63">
        <f t="shared" si="4"/>
        <v>0</v>
      </c>
      <c r="R28" s="63">
        <f t="shared" si="1"/>
        <v>0</v>
      </c>
    </row>
    <row r="29" spans="2:18" x14ac:dyDescent="0.2">
      <c r="B29" s="64"/>
      <c r="C29" s="75"/>
      <c r="D29" s="59"/>
      <c r="E29" s="59"/>
      <c r="F29" s="59"/>
      <c r="G29" s="71"/>
      <c r="H29" s="72"/>
      <c r="I29" s="63">
        <f t="shared" si="2"/>
        <v>0</v>
      </c>
      <c r="J29" s="63">
        <f t="shared" si="3"/>
        <v>0</v>
      </c>
      <c r="L29" s="59"/>
      <c r="M29" s="59"/>
      <c r="N29" s="59"/>
      <c r="O29" s="71"/>
      <c r="P29" s="72"/>
      <c r="Q29" s="63">
        <f t="shared" si="0"/>
        <v>0</v>
      </c>
      <c r="R29" s="63">
        <f t="shared" si="1"/>
        <v>0</v>
      </c>
    </row>
    <row r="30" spans="2:18" x14ac:dyDescent="0.2"/>
    <row r="31" spans="2:18" x14ac:dyDescent="0.2">
      <c r="B31" t="s">
        <v>178</v>
      </c>
    </row>
    <row r="32" spans="2:18" x14ac:dyDescent="0.2"/>
    <row r="33" spans="2:2" x14ac:dyDescent="0.2">
      <c r="B33" t="s">
        <v>211</v>
      </c>
    </row>
    <row r="34" spans="2:2" x14ac:dyDescent="0.2"/>
    <row r="35" spans="2:2" x14ac:dyDescent="0.2"/>
    <row r="36" spans="2:2" x14ac:dyDescent="0.2"/>
    <row r="37" spans="2:2" x14ac:dyDescent="0.2"/>
  </sheetData>
  <mergeCells count="6">
    <mergeCell ref="G10:K12"/>
    <mergeCell ref="B2:R2"/>
    <mergeCell ref="B3:R3"/>
    <mergeCell ref="B4:R4"/>
    <mergeCell ref="B5:R5"/>
    <mergeCell ref="B6:R6"/>
  </mergeCells>
  <dataValidations count="1">
    <dataValidation type="list" allowBlank="1" showInputMessage="1" showErrorMessage="1" sqref="B17:B29" xr:uid="{CED1BDB9-A37A-402A-BA70-ECDC2173D42C}">
      <formula1>"Archipel Paris 7,Archipel Paris 13"</formula1>
    </dataValidation>
  </dataValidations>
  <pageMargins left="1" right="1" top="1" bottom="1" header="0.5" footer="0.5"/>
  <pageSetup paperSize="9" scale="5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EC78-7A10-48C6-82E0-EFF4D1FB4AF2}">
  <sheetPr>
    <tabColor rgb="FFFF9B9B"/>
    <pageSetUpPr fitToPage="1"/>
  </sheetPr>
  <dimension ref="A1:N39"/>
  <sheetViews>
    <sheetView showGridLines="0" workbookViewId="0">
      <selection activeCell="B2" sqref="B2:I2"/>
    </sheetView>
  </sheetViews>
  <sheetFormatPr baseColWidth="10" defaultColWidth="0" defaultRowHeight="0" customHeight="1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16.140625" customWidth="1"/>
    <col min="9" max="9" width="38.42578125" customWidth="1"/>
    <col min="10" max="10" width="11.42578125" customWidth="1"/>
    <col min="11" max="11" width="2.42578125" customWidth="1"/>
    <col min="12" max="12" width="11.42578125" hidden="1" customWidth="1"/>
    <col min="13" max="14" width="0" hidden="1" customWidth="1"/>
    <col min="15" max="16384" width="11.42578125" hidden="1"/>
  </cols>
  <sheetData>
    <row r="1" spans="2:12" ht="11.45" customHeight="1" thickBot="1" x14ac:dyDescent="0.25"/>
    <row r="2" spans="2:12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4"/>
      <c r="J2" s="70"/>
      <c r="K2" s="70"/>
      <c r="L2" s="70"/>
    </row>
    <row r="3" spans="2:12" ht="14.25" customHeight="1" x14ac:dyDescent="0.2">
      <c r="B3" s="115"/>
      <c r="C3" s="116"/>
      <c r="D3" s="116"/>
      <c r="E3" s="116"/>
      <c r="F3" s="116"/>
      <c r="G3" s="116"/>
      <c r="H3" s="116"/>
      <c r="I3" s="117"/>
      <c r="J3" s="68"/>
      <c r="K3" s="68"/>
      <c r="L3" s="68"/>
    </row>
    <row r="4" spans="2:12" ht="14.25" customHeight="1" x14ac:dyDescent="0.2">
      <c r="B4" s="118" t="s">
        <v>190</v>
      </c>
      <c r="C4" s="119"/>
      <c r="D4" s="119"/>
      <c r="E4" s="119"/>
      <c r="F4" s="119"/>
      <c r="G4" s="119"/>
      <c r="H4" s="119"/>
      <c r="I4" s="120"/>
      <c r="J4" s="69"/>
      <c r="K4" s="69"/>
      <c r="L4" s="69"/>
    </row>
    <row r="5" spans="2:12" ht="14.25" customHeight="1" x14ac:dyDescent="0.2">
      <c r="B5" s="115"/>
      <c r="C5" s="116"/>
      <c r="D5" s="116"/>
      <c r="E5" s="116"/>
      <c r="F5" s="116"/>
      <c r="G5" s="116"/>
      <c r="H5" s="116"/>
      <c r="I5" s="117"/>
      <c r="J5" s="68"/>
      <c r="K5" s="68"/>
      <c r="L5" s="68"/>
    </row>
    <row r="6" spans="2:12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3"/>
      <c r="J6" s="68"/>
      <c r="K6" s="68"/>
      <c r="L6" s="68"/>
    </row>
    <row r="7" spans="2:12" ht="11.45" customHeight="1" x14ac:dyDescent="0.2"/>
    <row r="8" spans="2:12" ht="12" x14ac:dyDescent="0.2">
      <c r="E8" s="30" t="s">
        <v>117</v>
      </c>
    </row>
    <row r="9" spans="2:12" ht="11.45" customHeight="1" x14ac:dyDescent="0.2"/>
    <row r="10" spans="2:12" ht="12" x14ac:dyDescent="0.2">
      <c r="F10" s="149" t="str">
        <f>Sommaire!F10</f>
        <v>A compléter dans l'onglet "Sommaire"</v>
      </c>
      <c r="G10" s="149"/>
      <c r="H10" s="149"/>
    </row>
    <row r="11" spans="2:12" ht="12" x14ac:dyDescent="0.2">
      <c r="F11" s="149"/>
      <c r="G11" s="149"/>
      <c r="H11" s="149"/>
    </row>
    <row r="12" spans="2:12" ht="12" x14ac:dyDescent="0.2">
      <c r="F12" s="149"/>
      <c r="G12" s="149"/>
      <c r="H12" s="149"/>
    </row>
    <row r="13" spans="2:12" ht="12" x14ac:dyDescent="0.2"/>
    <row r="14" spans="2:12" ht="24" x14ac:dyDescent="0.2">
      <c r="B14" s="57" t="s">
        <v>0</v>
      </c>
      <c r="C14" s="57" t="s">
        <v>191</v>
      </c>
      <c r="D14" s="57" t="s">
        <v>192</v>
      </c>
      <c r="E14" s="57" t="s">
        <v>193</v>
      </c>
      <c r="F14" s="57" t="s">
        <v>194</v>
      </c>
      <c r="G14" s="57" t="s">
        <v>195</v>
      </c>
      <c r="H14" s="57" t="s">
        <v>196</v>
      </c>
      <c r="I14" s="57" t="s">
        <v>197</v>
      </c>
    </row>
    <row r="15" spans="2:12" ht="12" x14ac:dyDescent="0.2">
      <c r="B15" s="58" t="s">
        <v>13</v>
      </c>
      <c r="C15" s="58" t="s">
        <v>198</v>
      </c>
      <c r="D15" s="58" t="s">
        <v>199</v>
      </c>
      <c r="E15" s="58" t="s">
        <v>200</v>
      </c>
      <c r="F15" s="58" t="s">
        <v>201</v>
      </c>
      <c r="G15" s="58" t="s">
        <v>202</v>
      </c>
      <c r="H15" s="58" t="s">
        <v>172</v>
      </c>
      <c r="I15" s="58" t="s">
        <v>172</v>
      </c>
    </row>
    <row r="16" spans="2:12" ht="12" x14ac:dyDescent="0.2">
      <c r="B16" s="64"/>
      <c r="C16" s="59"/>
      <c r="D16" s="59"/>
      <c r="E16" s="59"/>
      <c r="F16" s="59"/>
      <c r="G16" s="66"/>
      <c r="H16" s="66"/>
      <c r="I16" s="109"/>
    </row>
    <row r="17" spans="2:9" ht="12" x14ac:dyDescent="0.2">
      <c r="B17" s="64"/>
      <c r="C17" s="59"/>
      <c r="D17" s="59"/>
      <c r="E17" s="59"/>
      <c r="F17" s="59"/>
      <c r="G17" s="66"/>
      <c r="H17" s="66"/>
      <c r="I17" s="109"/>
    </row>
    <row r="18" spans="2:9" ht="12" x14ac:dyDescent="0.2">
      <c r="B18" s="64"/>
      <c r="C18" s="59"/>
      <c r="D18" s="59"/>
      <c r="E18" s="59"/>
      <c r="F18" s="59"/>
      <c r="G18" s="66"/>
      <c r="H18" s="66"/>
      <c r="I18" s="109"/>
    </row>
    <row r="19" spans="2:9" ht="12" x14ac:dyDescent="0.2">
      <c r="B19" s="64"/>
      <c r="C19" s="59"/>
      <c r="D19" s="59"/>
      <c r="E19" s="59"/>
      <c r="F19" s="59"/>
      <c r="G19" s="66"/>
      <c r="H19" s="66"/>
      <c r="I19" s="109"/>
    </row>
    <row r="20" spans="2:9" ht="12" x14ac:dyDescent="0.2">
      <c r="B20" s="64"/>
      <c r="C20" s="59"/>
      <c r="D20" s="59"/>
      <c r="E20" s="59"/>
      <c r="F20" s="59"/>
      <c r="G20" s="66"/>
      <c r="H20" s="66"/>
      <c r="I20" s="109"/>
    </row>
    <row r="21" spans="2:9" ht="12" x14ac:dyDescent="0.2">
      <c r="B21" s="64"/>
      <c r="C21" s="59"/>
      <c r="D21" s="59"/>
      <c r="E21" s="59"/>
      <c r="F21" s="59"/>
      <c r="G21" s="66"/>
      <c r="H21" s="66"/>
      <c r="I21" s="109"/>
    </row>
    <row r="22" spans="2:9" ht="12" x14ac:dyDescent="0.2">
      <c r="B22" s="64"/>
      <c r="C22" s="59"/>
      <c r="D22" s="59"/>
      <c r="E22" s="59"/>
      <c r="F22" s="59"/>
      <c r="G22" s="66"/>
      <c r="H22" s="66"/>
      <c r="I22" s="109"/>
    </row>
    <row r="23" spans="2:9" ht="12" x14ac:dyDescent="0.2">
      <c r="B23" s="64"/>
      <c r="C23" s="59"/>
      <c r="D23" s="59"/>
      <c r="E23" s="59"/>
      <c r="F23" s="59"/>
      <c r="G23" s="66"/>
      <c r="H23" s="66"/>
      <c r="I23" s="109"/>
    </row>
    <row r="24" spans="2:9" ht="12" x14ac:dyDescent="0.2">
      <c r="B24" s="64"/>
      <c r="C24" s="59"/>
      <c r="D24" s="59"/>
      <c r="E24" s="59"/>
      <c r="F24" s="59"/>
      <c r="G24" s="66"/>
      <c r="H24" s="66"/>
      <c r="I24" s="109"/>
    </row>
    <row r="25" spans="2:9" ht="12" x14ac:dyDescent="0.2"/>
    <row r="26" spans="2:9" ht="12" x14ac:dyDescent="0.2">
      <c r="B26" t="s">
        <v>203</v>
      </c>
    </row>
    <row r="27" spans="2:9" ht="12" x14ac:dyDescent="0.2"/>
    <row r="28" spans="2:9" ht="12" x14ac:dyDescent="0.2"/>
    <row r="29" spans="2:9" ht="12" x14ac:dyDescent="0.2"/>
    <row r="30" spans="2:9" ht="12" x14ac:dyDescent="0.2"/>
    <row r="31" spans="2:9" ht="12" x14ac:dyDescent="0.2"/>
    <row r="32" spans="2:9" ht="12" x14ac:dyDescent="0.2"/>
    <row r="33" ht="12" x14ac:dyDescent="0.2"/>
    <row r="34" ht="12" x14ac:dyDescent="0.2"/>
    <row r="35" ht="12" x14ac:dyDescent="0.2"/>
    <row r="36" ht="12" x14ac:dyDescent="0.2"/>
    <row r="37" ht="12" x14ac:dyDescent="0.2"/>
    <row r="38" ht="12" x14ac:dyDescent="0.2"/>
    <row r="39" ht="12" x14ac:dyDescent="0.2"/>
  </sheetData>
  <mergeCells count="6">
    <mergeCell ref="F10:H12"/>
    <mergeCell ref="B2:I2"/>
    <mergeCell ref="B3:I3"/>
    <mergeCell ref="B4:I4"/>
    <mergeCell ref="B5:I5"/>
    <mergeCell ref="B6:I6"/>
  </mergeCells>
  <dataValidations count="2">
    <dataValidation type="list" allowBlank="1" showInputMessage="1" showErrorMessage="1" sqref="G16:G24" xr:uid="{E3C0C87D-E8E9-4A1A-AF37-D8593DC258A2}">
      <formula1>"Oui,Non"</formula1>
    </dataValidation>
    <dataValidation type="list" allowBlank="1" showInputMessage="1" showErrorMessage="1" sqref="B16:B24" xr:uid="{76C62788-6173-402E-80A4-A2D81ACB67E4}">
      <formula1>"Archipel Paris 7,Archipel Paris 13"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C9FB-D44E-49B3-8B89-7A7D83209F6E}">
  <sheetPr>
    <tabColor rgb="FFFF9B9B"/>
    <pageSetUpPr fitToPage="1"/>
  </sheetPr>
  <dimension ref="A1:O39"/>
  <sheetViews>
    <sheetView showGridLines="0" tabSelected="1" zoomScale="115" zoomScaleNormal="115" workbookViewId="0">
      <selection activeCell="K7" sqref="K7"/>
    </sheetView>
  </sheetViews>
  <sheetFormatPr baseColWidth="10" defaultColWidth="0" defaultRowHeight="11.45" customHeight="1" zeroHeight="1" x14ac:dyDescent="0.2"/>
  <cols>
    <col min="1" max="1" width="2.5703125" customWidth="1"/>
    <col min="2" max="2" width="25.140625" customWidth="1"/>
    <col min="3" max="3" width="16.7109375" customWidth="1"/>
    <col min="4" max="4" width="14.5703125" customWidth="1"/>
    <col min="5" max="5" width="11.140625" customWidth="1"/>
    <col min="6" max="7" width="16" customWidth="1"/>
    <col min="8" max="8" width="14.140625" customWidth="1"/>
    <col min="9" max="9" width="14.85546875" customWidth="1"/>
    <col min="10" max="10" width="13.140625" customWidth="1"/>
    <col min="11" max="11" width="18.42578125" customWidth="1"/>
    <col min="12" max="12" width="2.7109375" customWidth="1"/>
    <col min="13" max="14" width="0" hidden="1" customWidth="1"/>
    <col min="15" max="16384" width="11.140625" hidden="1"/>
  </cols>
  <sheetData>
    <row r="1" spans="2:15" ht="11.45" customHeight="1" thickBot="1" x14ac:dyDescent="0.25"/>
    <row r="2" spans="2:15" ht="14.25" customHeight="1" x14ac:dyDescent="0.2">
      <c r="B2" s="112" t="s">
        <v>212</v>
      </c>
      <c r="C2" s="113"/>
      <c r="D2" s="113"/>
      <c r="E2" s="113"/>
      <c r="F2" s="113"/>
      <c r="G2" s="113"/>
      <c r="H2" s="113"/>
      <c r="I2" s="113"/>
      <c r="J2" s="113"/>
      <c r="K2" s="114"/>
      <c r="L2" s="70"/>
      <c r="M2" s="70"/>
      <c r="N2" s="70"/>
      <c r="O2" s="70"/>
    </row>
    <row r="3" spans="2:15" ht="14.25" customHeight="1" x14ac:dyDescent="0.2">
      <c r="B3" s="115"/>
      <c r="C3" s="116"/>
      <c r="D3" s="116"/>
      <c r="E3" s="116"/>
      <c r="F3" s="116"/>
      <c r="G3" s="116"/>
      <c r="H3" s="116"/>
      <c r="I3" s="116"/>
      <c r="J3" s="116"/>
      <c r="K3" s="117"/>
      <c r="L3" s="68"/>
      <c r="M3" s="68"/>
      <c r="N3" s="68"/>
      <c r="O3" s="68"/>
    </row>
    <row r="4" spans="2:15" ht="14.25" customHeight="1" x14ac:dyDescent="0.2">
      <c r="B4" s="118" t="s">
        <v>204</v>
      </c>
      <c r="C4" s="119"/>
      <c r="D4" s="119"/>
      <c r="E4" s="119"/>
      <c r="F4" s="119"/>
      <c r="G4" s="119"/>
      <c r="H4" s="119"/>
      <c r="I4" s="119"/>
      <c r="J4" s="119"/>
      <c r="K4" s="120"/>
      <c r="L4" s="69"/>
      <c r="M4" s="69"/>
      <c r="N4" s="69"/>
      <c r="O4" s="69"/>
    </row>
    <row r="5" spans="2:15" ht="14.25" customHeigh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7"/>
      <c r="L5" s="68"/>
      <c r="M5" s="68"/>
      <c r="N5" s="68"/>
      <c r="O5" s="68"/>
    </row>
    <row r="6" spans="2:15" ht="14.25" customHeight="1" thickBot="1" x14ac:dyDescent="0.25">
      <c r="B6" s="121" t="s">
        <v>166</v>
      </c>
      <c r="C6" s="122"/>
      <c r="D6" s="122"/>
      <c r="E6" s="122"/>
      <c r="F6" s="122"/>
      <c r="G6" s="122"/>
      <c r="H6" s="122"/>
      <c r="I6" s="122"/>
      <c r="J6" s="122"/>
      <c r="K6" s="123"/>
      <c r="L6" s="68"/>
      <c r="M6" s="68"/>
      <c r="N6" s="68"/>
      <c r="O6" s="68"/>
    </row>
    <row r="7" spans="2:15" ht="11.45" customHeight="1" x14ac:dyDescent="0.2"/>
    <row r="8" spans="2:15" ht="12" x14ac:dyDescent="0.2">
      <c r="E8" s="30" t="s">
        <v>117</v>
      </c>
    </row>
    <row r="9" spans="2:15" ht="11.45" customHeight="1" x14ac:dyDescent="0.2"/>
    <row r="10" spans="2:15" ht="12" x14ac:dyDescent="0.2">
      <c r="F10" s="125" t="str">
        <f>Sommaire!F10</f>
        <v>A compléter dans l'onglet "Sommaire"</v>
      </c>
      <c r="G10" s="126"/>
      <c r="H10" s="126"/>
      <c r="I10" s="126"/>
      <c r="J10" s="127"/>
    </row>
    <row r="11" spans="2:15" ht="12" x14ac:dyDescent="0.2">
      <c r="F11" s="128"/>
      <c r="G11" s="129"/>
      <c r="H11" s="129"/>
      <c r="I11" s="129"/>
      <c r="J11" s="130"/>
    </row>
    <row r="12" spans="2:15" ht="12" x14ac:dyDescent="0.2">
      <c r="F12" s="131"/>
      <c r="G12" s="132"/>
      <c r="H12" s="132"/>
      <c r="I12" s="132"/>
      <c r="J12" s="133"/>
    </row>
    <row r="13" spans="2:15" ht="11.45" customHeight="1" x14ac:dyDescent="0.2"/>
    <row r="14" spans="2:15" ht="24" x14ac:dyDescent="0.2">
      <c r="B14" s="57" t="s">
        <v>0</v>
      </c>
      <c r="C14" s="124" t="s">
        <v>124</v>
      </c>
      <c r="D14" s="124"/>
      <c r="E14" s="124"/>
      <c r="F14" s="86" t="s">
        <v>125</v>
      </c>
      <c r="G14" s="77" t="s">
        <v>126</v>
      </c>
      <c r="H14" s="77" t="s">
        <v>127</v>
      </c>
      <c r="I14" s="86" t="s">
        <v>128</v>
      </c>
      <c r="J14" s="77" t="s">
        <v>129</v>
      </c>
      <c r="K14" s="77" t="s">
        <v>130</v>
      </c>
    </row>
    <row r="15" spans="2:15" ht="12" x14ac:dyDescent="0.2">
      <c r="B15" s="64"/>
      <c r="C15" s="102" t="s">
        <v>131</v>
      </c>
      <c r="D15" s="134" t="s">
        <v>132</v>
      </c>
      <c r="E15" s="134"/>
      <c r="F15" s="80"/>
      <c r="G15" s="81"/>
      <c r="H15" s="82">
        <f>F15*G15</f>
        <v>0</v>
      </c>
      <c r="I15" s="85"/>
      <c r="J15" s="82">
        <f>H15*I15</f>
        <v>0</v>
      </c>
      <c r="K15" s="83">
        <f>J15/12</f>
        <v>0</v>
      </c>
    </row>
    <row r="16" spans="2:15" ht="12" x14ac:dyDescent="0.2">
      <c r="B16" s="64"/>
      <c r="C16" s="102" t="s">
        <v>131</v>
      </c>
      <c r="D16" s="134" t="s">
        <v>133</v>
      </c>
      <c r="E16" s="134"/>
      <c r="F16" s="80"/>
      <c r="G16" s="81"/>
      <c r="H16" s="82">
        <f>F16*G16</f>
        <v>0</v>
      </c>
      <c r="I16" s="85"/>
      <c r="J16" s="82">
        <f t="shared" ref="J16:J22" si="0">H16*I16</f>
        <v>0</v>
      </c>
      <c r="K16" s="83">
        <f t="shared" ref="K16:K22" si="1">J16/12</f>
        <v>0</v>
      </c>
    </row>
    <row r="17" spans="2:11" ht="12" x14ac:dyDescent="0.2">
      <c r="B17" s="64"/>
      <c r="C17" s="102" t="s">
        <v>131</v>
      </c>
      <c r="D17" s="134" t="s">
        <v>134</v>
      </c>
      <c r="E17" s="134"/>
      <c r="F17" s="80"/>
      <c r="G17" s="81"/>
      <c r="H17" s="82">
        <f t="shared" ref="H17:H22" si="2">F17*G17</f>
        <v>0</v>
      </c>
      <c r="I17" s="85"/>
      <c r="J17" s="82">
        <f t="shared" si="0"/>
        <v>0</v>
      </c>
      <c r="K17" s="83">
        <f t="shared" si="1"/>
        <v>0</v>
      </c>
    </row>
    <row r="18" spans="2:11" ht="12" x14ac:dyDescent="0.2">
      <c r="B18" s="64"/>
      <c r="C18" s="102" t="s">
        <v>131</v>
      </c>
      <c r="D18" s="134" t="s">
        <v>135</v>
      </c>
      <c r="E18" s="134"/>
      <c r="F18" s="84"/>
      <c r="G18" s="81"/>
      <c r="H18" s="82">
        <f t="shared" si="2"/>
        <v>0</v>
      </c>
      <c r="I18" s="85"/>
      <c r="J18" s="82">
        <f t="shared" si="0"/>
        <v>0</v>
      </c>
      <c r="K18" s="83">
        <f t="shared" si="1"/>
        <v>0</v>
      </c>
    </row>
    <row r="19" spans="2:11" ht="12" x14ac:dyDescent="0.2">
      <c r="B19" s="64"/>
      <c r="C19" s="102"/>
      <c r="D19" s="134" t="s">
        <v>136</v>
      </c>
      <c r="E19" s="134"/>
      <c r="F19" s="84"/>
      <c r="G19" s="81"/>
      <c r="H19" s="82">
        <f t="shared" si="2"/>
        <v>0</v>
      </c>
      <c r="I19" s="85"/>
      <c r="J19" s="82">
        <f t="shared" si="0"/>
        <v>0</v>
      </c>
      <c r="K19" s="83">
        <f t="shared" si="1"/>
        <v>0</v>
      </c>
    </row>
    <row r="20" spans="2:11" ht="12" x14ac:dyDescent="0.2">
      <c r="B20" s="64"/>
      <c r="C20" s="79"/>
      <c r="D20" s="135"/>
      <c r="E20" s="135"/>
      <c r="F20" s="84"/>
      <c r="G20" s="81"/>
      <c r="H20" s="82">
        <f t="shared" si="2"/>
        <v>0</v>
      </c>
      <c r="I20" s="85"/>
      <c r="J20" s="82">
        <f t="shared" si="0"/>
        <v>0</v>
      </c>
      <c r="K20" s="83">
        <f t="shared" si="1"/>
        <v>0</v>
      </c>
    </row>
    <row r="21" spans="2:11" ht="12" x14ac:dyDescent="0.2">
      <c r="B21" s="64"/>
      <c r="C21" s="79"/>
      <c r="D21" s="135"/>
      <c r="E21" s="135"/>
      <c r="F21" s="84"/>
      <c r="G21" s="81"/>
      <c r="H21" s="82">
        <f t="shared" si="2"/>
        <v>0</v>
      </c>
      <c r="I21" s="85"/>
      <c r="J21" s="82">
        <f t="shared" si="0"/>
        <v>0</v>
      </c>
      <c r="K21" s="83">
        <f t="shared" si="1"/>
        <v>0</v>
      </c>
    </row>
    <row r="22" spans="2:11" ht="12" x14ac:dyDescent="0.2">
      <c r="B22" s="64"/>
      <c r="C22" s="79"/>
      <c r="D22" s="135"/>
      <c r="E22" s="135"/>
      <c r="F22" s="84"/>
      <c r="G22" s="81"/>
      <c r="H22" s="82">
        <f t="shared" si="2"/>
        <v>0</v>
      </c>
      <c r="I22" s="85"/>
      <c r="J22" s="82">
        <f t="shared" si="0"/>
        <v>0</v>
      </c>
      <c r="K22" s="83">
        <f t="shared" si="1"/>
        <v>0</v>
      </c>
    </row>
    <row r="23" spans="2:11" ht="11.45" customHeight="1" x14ac:dyDescent="0.2"/>
    <row r="24" spans="2:11" ht="24" x14ac:dyDescent="0.2">
      <c r="B24" s="57" t="s">
        <v>0</v>
      </c>
      <c r="C24" s="124" t="s">
        <v>137</v>
      </c>
      <c r="D24" s="124"/>
      <c r="E24" s="124"/>
      <c r="F24" s="76" t="s">
        <v>125</v>
      </c>
      <c r="G24" s="77" t="s">
        <v>126</v>
      </c>
      <c r="H24" s="78" t="s">
        <v>127</v>
      </c>
      <c r="I24" s="76" t="s">
        <v>128</v>
      </c>
      <c r="J24" s="78" t="s">
        <v>129</v>
      </c>
      <c r="K24" s="78" t="s">
        <v>130</v>
      </c>
    </row>
    <row r="25" spans="2:11" ht="12" x14ac:dyDescent="0.2">
      <c r="B25" s="101" t="s">
        <v>185</v>
      </c>
      <c r="C25" s="134" t="s">
        <v>131</v>
      </c>
      <c r="D25" s="134"/>
      <c r="E25" s="134"/>
      <c r="F25" s="80"/>
      <c r="G25" s="81"/>
      <c r="H25" s="82">
        <f>F25*G25</f>
        <v>0</v>
      </c>
      <c r="I25" s="85"/>
      <c r="J25" s="82">
        <f>H25*I25</f>
        <v>0</v>
      </c>
      <c r="K25" s="83">
        <f>J25/12</f>
        <v>0</v>
      </c>
    </row>
    <row r="26" spans="2:11" ht="12" x14ac:dyDescent="0.2">
      <c r="B26" s="101" t="s">
        <v>184</v>
      </c>
      <c r="C26" s="134" t="s">
        <v>131</v>
      </c>
      <c r="D26" s="134"/>
      <c r="E26" s="134"/>
      <c r="F26" s="80"/>
      <c r="G26" s="81"/>
      <c r="H26" s="82">
        <f>F26*G26</f>
        <v>0</v>
      </c>
      <c r="I26" s="85"/>
      <c r="J26" s="82">
        <f>H26*I26</f>
        <v>0</v>
      </c>
      <c r="K26" s="83">
        <f>J26/12</f>
        <v>0</v>
      </c>
    </row>
    <row r="27" spans="2:11" ht="11.45" customHeight="1" x14ac:dyDescent="0.2"/>
    <row r="28" spans="2:11" ht="24" x14ac:dyDescent="0.2">
      <c r="B28" s="57" t="s">
        <v>0</v>
      </c>
      <c r="C28" s="124" t="s">
        <v>138</v>
      </c>
      <c r="D28" s="124"/>
      <c r="E28" s="124"/>
      <c r="F28" s="76" t="s">
        <v>125</v>
      </c>
      <c r="G28" s="77" t="s">
        <v>126</v>
      </c>
      <c r="H28" s="78" t="s">
        <v>127</v>
      </c>
      <c r="I28" s="76" t="s">
        <v>128</v>
      </c>
      <c r="J28" s="78" t="s">
        <v>129</v>
      </c>
      <c r="K28" s="78" t="s">
        <v>130</v>
      </c>
    </row>
    <row r="29" spans="2:11" ht="12" x14ac:dyDescent="0.2">
      <c r="B29" s="101" t="s">
        <v>184</v>
      </c>
      <c r="C29" s="134" t="s">
        <v>139</v>
      </c>
      <c r="D29" s="134"/>
      <c r="E29" s="134"/>
      <c r="F29" s="80"/>
      <c r="G29" s="81"/>
      <c r="H29" s="82">
        <f t="shared" ref="H29:H30" si="3">F29*G29</f>
        <v>0</v>
      </c>
      <c r="I29" s="85"/>
      <c r="J29" s="82">
        <f>H29*I29</f>
        <v>0</v>
      </c>
      <c r="K29" s="83">
        <f>J29/12</f>
        <v>0</v>
      </c>
    </row>
    <row r="30" spans="2:11" ht="12" x14ac:dyDescent="0.2">
      <c r="B30" s="101" t="s">
        <v>184</v>
      </c>
      <c r="C30" s="134" t="s">
        <v>140</v>
      </c>
      <c r="D30" s="134"/>
      <c r="E30" s="134"/>
      <c r="F30" s="80"/>
      <c r="G30" s="81"/>
      <c r="H30" s="82">
        <f t="shared" si="3"/>
        <v>0</v>
      </c>
      <c r="I30" s="85"/>
      <c r="J30" s="82">
        <f>H30*I30</f>
        <v>0</v>
      </c>
      <c r="K30" s="83">
        <f>J30/12</f>
        <v>0</v>
      </c>
    </row>
    <row r="31" spans="2:11" ht="11.45" customHeight="1" x14ac:dyDescent="0.2"/>
    <row r="32" spans="2:11" ht="12" x14ac:dyDescent="0.2">
      <c r="B32" s="57" t="s">
        <v>0</v>
      </c>
      <c r="C32" s="32" t="s">
        <v>141</v>
      </c>
      <c r="D32" s="33"/>
      <c r="E32" s="33"/>
      <c r="F32" s="33"/>
      <c r="G32" s="33"/>
      <c r="H32" s="33"/>
      <c r="I32" s="33"/>
      <c r="J32" s="33"/>
      <c r="K32" s="34"/>
    </row>
    <row r="33" spans="2:11" ht="12" x14ac:dyDescent="0.2">
      <c r="B33" s="101" t="s">
        <v>185</v>
      </c>
      <c r="C33" s="35" t="s">
        <v>142</v>
      </c>
      <c r="D33" s="36"/>
      <c r="E33" s="111" t="s">
        <v>143</v>
      </c>
      <c r="F33" s="111"/>
      <c r="G33" s="87" t="str">
        <f>IFERROR(#REF!/D33,"")</f>
        <v/>
      </c>
      <c r="H33" s="37" t="s">
        <v>144</v>
      </c>
      <c r="I33" s="37"/>
      <c r="J33" s="38"/>
      <c r="K33" s="39"/>
    </row>
    <row r="34" spans="2:11" ht="12" x14ac:dyDescent="0.2">
      <c r="B34" s="101" t="s">
        <v>184</v>
      </c>
      <c r="C34" s="35" t="s">
        <v>142</v>
      </c>
      <c r="D34" s="36"/>
      <c r="E34" s="111" t="s">
        <v>143</v>
      </c>
      <c r="F34" s="111"/>
      <c r="G34" s="87" t="str">
        <f>IFERROR(#REF!/D34,"")</f>
        <v/>
      </c>
      <c r="H34" s="37" t="s">
        <v>144</v>
      </c>
      <c r="I34" s="37"/>
      <c r="J34" s="38"/>
      <c r="K34" s="39"/>
    </row>
    <row r="35" spans="2:11" ht="12" x14ac:dyDescent="0.2">
      <c r="C35" s="88"/>
      <c r="D35" s="89"/>
      <c r="E35" s="89"/>
      <c r="F35" s="89"/>
      <c r="G35" s="90"/>
      <c r="H35" s="91"/>
      <c r="I35" s="91"/>
      <c r="J35" s="91"/>
      <c r="K35" s="92"/>
    </row>
    <row r="36" spans="2:11" ht="24" x14ac:dyDescent="0.2">
      <c r="B36" s="57" t="s">
        <v>0</v>
      </c>
      <c r="C36" s="93" t="s">
        <v>145</v>
      </c>
      <c r="D36" s="76" t="s">
        <v>146</v>
      </c>
      <c r="E36" s="94" t="s">
        <v>147</v>
      </c>
      <c r="F36" s="94" t="s">
        <v>148</v>
      </c>
      <c r="G36" s="94" t="s">
        <v>149</v>
      </c>
      <c r="H36" s="78" t="s">
        <v>127</v>
      </c>
      <c r="I36" s="76" t="s">
        <v>128</v>
      </c>
      <c r="J36" s="78" t="s">
        <v>129</v>
      </c>
      <c r="K36" s="78" t="s">
        <v>130</v>
      </c>
    </row>
    <row r="37" spans="2:11" ht="12" x14ac:dyDescent="0.2">
      <c r="B37" s="101" t="s">
        <v>185</v>
      </c>
      <c r="C37" s="95"/>
      <c r="D37" s="96"/>
      <c r="E37" s="97" t="str">
        <f>IFERROR(G33/7,"")</f>
        <v/>
      </c>
      <c r="F37" s="98"/>
      <c r="G37" s="99"/>
      <c r="H37" s="83">
        <f>(D37*F37)+G37</f>
        <v>0</v>
      </c>
      <c r="I37" s="100">
        <f>+I29</f>
        <v>0</v>
      </c>
      <c r="J37" s="83">
        <f>H37*I37</f>
        <v>0</v>
      </c>
      <c r="K37" s="83">
        <f>J37/12</f>
        <v>0</v>
      </c>
    </row>
    <row r="38" spans="2:11" ht="12" x14ac:dyDescent="0.2">
      <c r="B38" s="101" t="s">
        <v>184</v>
      </c>
      <c r="C38" s="95"/>
      <c r="D38" s="96"/>
      <c r="E38" s="97" t="str">
        <f>IFERROR(G34/7,"")</f>
        <v/>
      </c>
      <c r="F38" s="98"/>
      <c r="G38" s="99"/>
      <c r="H38" s="83">
        <f>(D38*F38)+G38</f>
        <v>0</v>
      </c>
      <c r="I38" s="100">
        <f>+I30</f>
        <v>0</v>
      </c>
      <c r="J38" s="83">
        <f>H38*I38</f>
        <v>0</v>
      </c>
      <c r="K38" s="83">
        <f>J38/12</f>
        <v>0</v>
      </c>
    </row>
    <row r="39" spans="2:11" ht="12" x14ac:dyDescent="0.2">
      <c r="C39" s="31"/>
      <c r="D39" s="31"/>
    </row>
  </sheetData>
  <mergeCells count="23">
    <mergeCell ref="E34:F34"/>
    <mergeCell ref="F10:J12"/>
    <mergeCell ref="C14:E14"/>
    <mergeCell ref="D15:E15"/>
    <mergeCell ref="D16:E16"/>
    <mergeCell ref="D17:E17"/>
    <mergeCell ref="D18:E18"/>
    <mergeCell ref="C26:E26"/>
    <mergeCell ref="C28:E28"/>
    <mergeCell ref="C29:E29"/>
    <mergeCell ref="C25:E25"/>
    <mergeCell ref="C30:E30"/>
    <mergeCell ref="D19:E19"/>
    <mergeCell ref="D20:E20"/>
    <mergeCell ref="D21:E21"/>
    <mergeCell ref="D22:E22"/>
    <mergeCell ref="E33:F33"/>
    <mergeCell ref="B2:K2"/>
    <mergeCell ref="B3:K3"/>
    <mergeCell ref="B4:K4"/>
    <mergeCell ref="B5:K5"/>
    <mergeCell ref="B6:K6"/>
    <mergeCell ref="C24:E24"/>
  </mergeCells>
  <dataValidations count="2">
    <dataValidation type="list" allowBlank="1" showInputMessage="1" showErrorMessage="1" sqref="C24:E24" xr:uid="{32CC0C53-544B-40E6-AD81-D284AE900B56}">
      <formula1>#REF!</formula1>
    </dataValidation>
    <dataValidation type="list" allowBlank="1" showInputMessage="1" showErrorMessage="1" sqref="B15:B22 B25:B26 B29:B30 B33:B34 B37:B38" xr:uid="{4CF1407F-C65C-4913-9AD6-941BC177465A}">
      <formula1>"Archipel Paris 7,Archipel Paris 13"</formula1>
    </dataValidation>
  </dataValidations>
  <pageMargins left="0.7" right="0.7" top="0.75" bottom="0.75" header="0.3" footer="0.3"/>
  <pageSetup paperSize="9" scale="9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topLeftCell="A29" workbookViewId="0">
      <selection activeCell="I51" sqref="I51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1</v>
      </c>
      <c r="C4" t="s">
        <v>38</v>
      </c>
      <c r="D4" t="s">
        <v>39</v>
      </c>
    </row>
    <row r="5" spans="2:5" x14ac:dyDescent="0.2">
      <c r="B5" t="str">
        <f>B32</f>
        <v>Agent de service</v>
      </c>
      <c r="C5" t="s">
        <v>40</v>
      </c>
      <c r="D5" t="s">
        <v>41</v>
      </c>
      <c r="E5" t="s">
        <v>42</v>
      </c>
    </row>
    <row r="6" spans="2:5" x14ac:dyDescent="0.2">
      <c r="B6" t="str">
        <f>B35</f>
        <v>Agent de service qualifié</v>
      </c>
      <c r="C6" t="s">
        <v>43</v>
      </c>
      <c r="D6" t="s">
        <v>44</v>
      </c>
      <c r="E6" t="s">
        <v>45</v>
      </c>
    </row>
    <row r="7" spans="2:5" x14ac:dyDescent="0.2">
      <c r="B7" t="str">
        <f>B47</f>
        <v>Chef d’équipe</v>
      </c>
      <c r="C7" t="s">
        <v>46</v>
      </c>
      <c r="D7" t="s">
        <v>47</v>
      </c>
    </row>
    <row r="8" spans="2:5" x14ac:dyDescent="0.2">
      <c r="B8" t="str">
        <f>B50</f>
        <v>Maîtrise</v>
      </c>
      <c r="C8" t="s">
        <v>48</v>
      </c>
      <c r="D8" t="s">
        <v>49</v>
      </c>
    </row>
    <row r="9" spans="2:5" x14ac:dyDescent="0.2">
      <c r="B9" t="s">
        <v>50</v>
      </c>
      <c r="C9" t="s">
        <v>51</v>
      </c>
    </row>
    <row r="10" spans="2:5" x14ac:dyDescent="0.2">
      <c r="C10" t="s">
        <v>52</v>
      </c>
    </row>
    <row r="11" spans="2:5" x14ac:dyDescent="0.2">
      <c r="C11" t="s">
        <v>53</v>
      </c>
    </row>
    <row r="12" spans="2:5" x14ac:dyDescent="0.2">
      <c r="C12" t="s">
        <v>54</v>
      </c>
    </row>
    <row r="13" spans="2:5" x14ac:dyDescent="0.2">
      <c r="C13" t="s">
        <v>55</v>
      </c>
    </row>
    <row r="14" spans="2:5" x14ac:dyDescent="0.2">
      <c r="C14" t="s">
        <v>56</v>
      </c>
    </row>
    <row r="15" spans="2:5" x14ac:dyDescent="0.2">
      <c r="C15" t="s">
        <v>57</v>
      </c>
    </row>
    <row r="16" spans="2:5" x14ac:dyDescent="0.2">
      <c r="C16" t="s">
        <v>58</v>
      </c>
    </row>
    <row r="17" spans="2:20" x14ac:dyDescent="0.2">
      <c r="C17" t="s">
        <v>59</v>
      </c>
    </row>
    <row r="18" spans="2:20" x14ac:dyDescent="0.2">
      <c r="C18" t="s">
        <v>60</v>
      </c>
    </row>
    <row r="19" spans="2:20" x14ac:dyDescent="0.2">
      <c r="C19" t="s">
        <v>61</v>
      </c>
    </row>
    <row r="20" spans="2:20" x14ac:dyDescent="0.2">
      <c r="C20" t="s">
        <v>62</v>
      </c>
    </row>
    <row r="21" spans="2:20" x14ac:dyDescent="0.2">
      <c r="C21" t="s">
        <v>63</v>
      </c>
    </row>
    <row r="22" spans="2:20" x14ac:dyDescent="0.2">
      <c r="C22" t="s">
        <v>64</v>
      </c>
    </row>
    <row r="23" spans="2:20" x14ac:dyDescent="0.2">
      <c r="C23" t="s">
        <v>65</v>
      </c>
    </row>
    <row r="24" spans="2:20" x14ac:dyDescent="0.2">
      <c r="C24" t="s">
        <v>66</v>
      </c>
    </row>
    <row r="25" spans="2:20" x14ac:dyDescent="0.2">
      <c r="C25" t="s">
        <v>67</v>
      </c>
    </row>
    <row r="26" spans="2:20" x14ac:dyDescent="0.2">
      <c r="C26" t="s">
        <v>68</v>
      </c>
    </row>
    <row r="27" spans="2:20" x14ac:dyDescent="0.2">
      <c r="C27" t="s">
        <v>69</v>
      </c>
    </row>
    <row r="29" spans="2:20" ht="21" customHeight="1" x14ac:dyDescent="0.2">
      <c r="B29" s="8" t="s">
        <v>70</v>
      </c>
      <c r="C29" s="9"/>
      <c r="D29" s="9"/>
      <c r="E29" s="9"/>
      <c r="G29" s="9" t="s">
        <v>71</v>
      </c>
      <c r="H29" s="9"/>
      <c r="I29" s="9"/>
      <c r="K29" s="9" t="s">
        <v>72</v>
      </c>
      <c r="L29" s="9"/>
      <c r="M29" s="9"/>
      <c r="O29" s="9" t="s">
        <v>73</v>
      </c>
      <c r="P29" s="9"/>
      <c r="Q29" s="9"/>
      <c r="S29" s="9" t="s">
        <v>74</v>
      </c>
      <c r="T29" s="9"/>
    </row>
    <row r="31" spans="2:20" ht="24.75" thickBot="1" x14ac:dyDescent="0.25">
      <c r="B31" s="10" t="s">
        <v>75</v>
      </c>
      <c r="C31" s="10" t="s">
        <v>76</v>
      </c>
      <c r="D31" s="10" t="s">
        <v>77</v>
      </c>
      <c r="E31" s="10" t="s">
        <v>78</v>
      </c>
      <c r="G31" s="1" t="s">
        <v>75</v>
      </c>
      <c r="H31" s="1" t="s">
        <v>76</v>
      </c>
      <c r="I31" s="1" t="s">
        <v>79</v>
      </c>
      <c r="K31" s="1" t="s">
        <v>75</v>
      </c>
      <c r="L31" s="1" t="s">
        <v>76</v>
      </c>
      <c r="M31" s="1" t="s">
        <v>79</v>
      </c>
      <c r="O31" s="1" t="s">
        <v>80</v>
      </c>
      <c r="P31" s="1" t="s">
        <v>81</v>
      </c>
      <c r="S31" s="1" t="s">
        <v>82</v>
      </c>
      <c r="T31" s="1" t="s">
        <v>83</v>
      </c>
    </row>
    <row r="32" spans="2:20" ht="21" customHeight="1" thickBot="1" x14ac:dyDescent="0.25">
      <c r="B32" s="11" t="s">
        <v>84</v>
      </c>
      <c r="C32" s="23" t="s">
        <v>40</v>
      </c>
      <c r="D32" s="15">
        <v>10.73</v>
      </c>
      <c r="E32" s="16">
        <v>10.89</v>
      </c>
      <c r="G32" s="2" t="s">
        <v>85</v>
      </c>
      <c r="H32" s="3" t="s">
        <v>86</v>
      </c>
      <c r="I32" s="4">
        <v>10.81</v>
      </c>
      <c r="L32" s="5" t="s">
        <v>64</v>
      </c>
      <c r="M32" s="4">
        <v>2809.7</v>
      </c>
      <c r="O32" s="5" t="s">
        <v>87</v>
      </c>
      <c r="P32" s="6">
        <v>0.02</v>
      </c>
      <c r="S32" s="5" t="s">
        <v>88</v>
      </c>
      <c r="T32" s="7">
        <v>0.13825899999999999</v>
      </c>
    </row>
    <row r="33" spans="2:20" ht="12.75" thickBot="1" x14ac:dyDescent="0.25">
      <c r="B33" s="12"/>
      <c r="C33" s="24" t="s">
        <v>43</v>
      </c>
      <c r="D33" s="17">
        <v>10.76</v>
      </c>
      <c r="E33" s="18">
        <v>10.95</v>
      </c>
      <c r="G33" s="5"/>
      <c r="H33" s="3" t="s">
        <v>89</v>
      </c>
      <c r="I33" s="4">
        <v>11.59</v>
      </c>
      <c r="L33" s="5" t="s">
        <v>65</v>
      </c>
      <c r="M33" s="4">
        <v>3314.44</v>
      </c>
      <c r="O33" s="5" t="s">
        <v>90</v>
      </c>
      <c r="P33" s="6">
        <v>0.03</v>
      </c>
      <c r="S33" s="5" t="s">
        <v>91</v>
      </c>
      <c r="T33" s="7">
        <v>0.20649500000000001</v>
      </c>
    </row>
    <row r="34" spans="2:20" ht="12.75" thickBot="1" x14ac:dyDescent="0.25">
      <c r="B34" s="13"/>
      <c r="C34" s="25" t="s">
        <v>46</v>
      </c>
      <c r="D34" s="19">
        <v>10.82</v>
      </c>
      <c r="E34" s="20">
        <v>11.01</v>
      </c>
      <c r="G34" s="5"/>
      <c r="H34" s="3" t="s">
        <v>92</v>
      </c>
      <c r="I34" s="4">
        <v>12.76</v>
      </c>
      <c r="L34" s="5" t="s">
        <v>66</v>
      </c>
      <c r="M34" s="4">
        <v>3704.05</v>
      </c>
      <c r="O34" s="5" t="s">
        <v>93</v>
      </c>
      <c r="P34" s="6">
        <v>0.04</v>
      </c>
    </row>
    <row r="35" spans="2:20" ht="20.45" customHeight="1" thickBot="1" x14ac:dyDescent="0.25">
      <c r="B35" s="14" t="s">
        <v>94</v>
      </c>
      <c r="C35" s="26" t="s">
        <v>48</v>
      </c>
      <c r="D35" s="21">
        <v>10.88</v>
      </c>
      <c r="E35" s="22">
        <v>11.06</v>
      </c>
      <c r="G35" s="5"/>
      <c r="H35" s="3" t="s">
        <v>95</v>
      </c>
      <c r="I35" s="4">
        <v>13.96</v>
      </c>
      <c r="L35" s="5" t="s">
        <v>67</v>
      </c>
      <c r="M35" s="4">
        <v>4281.8100000000004</v>
      </c>
      <c r="O35" s="5" t="s">
        <v>96</v>
      </c>
      <c r="P35" s="6">
        <v>0.05</v>
      </c>
      <c r="S35" t="s">
        <v>97</v>
      </c>
    </row>
    <row r="36" spans="2:20" ht="12.75" thickBot="1" x14ac:dyDescent="0.25">
      <c r="B36" s="12"/>
      <c r="C36" s="24" t="s">
        <v>51</v>
      </c>
      <c r="D36" s="17">
        <v>10.97</v>
      </c>
      <c r="E36" s="18">
        <v>11.18</v>
      </c>
      <c r="G36" s="2" t="s">
        <v>98</v>
      </c>
      <c r="H36" s="3" t="s">
        <v>99</v>
      </c>
      <c r="I36" s="4">
        <v>15.52</v>
      </c>
      <c r="L36" s="5" t="s">
        <v>68</v>
      </c>
      <c r="M36" s="4">
        <v>4544.3100000000004</v>
      </c>
      <c r="O36" s="5" t="s">
        <v>100</v>
      </c>
      <c r="P36" s="7">
        <v>5.5E-2</v>
      </c>
    </row>
    <row r="37" spans="2:20" ht="12.75" thickBot="1" x14ac:dyDescent="0.25">
      <c r="B37" s="12"/>
      <c r="C37" s="24" t="s">
        <v>52</v>
      </c>
      <c r="D37" s="17">
        <v>11.07</v>
      </c>
      <c r="E37" s="18">
        <v>11.28</v>
      </c>
      <c r="G37" s="5"/>
      <c r="H37" s="3" t="s">
        <v>101</v>
      </c>
      <c r="I37" s="4">
        <v>17.61</v>
      </c>
      <c r="L37" s="5" t="s">
        <v>69</v>
      </c>
      <c r="M37" s="4">
        <v>4965.1099999999997</v>
      </c>
      <c r="O37" s="5" t="s">
        <v>102</v>
      </c>
      <c r="P37" s="6">
        <v>0.06</v>
      </c>
    </row>
    <row r="38" spans="2:20" ht="12.75" thickBot="1" x14ac:dyDescent="0.25">
      <c r="B38" s="12"/>
      <c r="C38" s="24" t="s">
        <v>53</v>
      </c>
      <c r="D38" s="17">
        <v>11.29</v>
      </c>
      <c r="E38" s="18">
        <v>11.47</v>
      </c>
      <c r="G38" s="5"/>
      <c r="H38" s="3" t="s">
        <v>103</v>
      </c>
      <c r="I38" s="4">
        <v>18.579999999999998</v>
      </c>
    </row>
    <row r="39" spans="2:20" x14ac:dyDescent="0.2">
      <c r="B39" s="12"/>
      <c r="C39" s="24" t="s">
        <v>54</v>
      </c>
      <c r="D39" s="17">
        <v>11.92</v>
      </c>
      <c r="E39" s="18">
        <v>12.12</v>
      </c>
      <c r="G39" t="s">
        <v>104</v>
      </c>
    </row>
    <row r="40" spans="2:20" x14ac:dyDescent="0.2">
      <c r="B40" s="13"/>
      <c r="C40" s="25" t="s">
        <v>55</v>
      </c>
      <c r="D40" s="19">
        <v>12.81</v>
      </c>
      <c r="E40" s="20">
        <v>13.09</v>
      </c>
    </row>
    <row r="41" spans="2:20" ht="12.75" thickBot="1" x14ac:dyDescent="0.25">
      <c r="O41" s="1" t="s">
        <v>105</v>
      </c>
      <c r="P41" s="1" t="s">
        <v>106</v>
      </c>
      <c r="Q41" s="1" t="s">
        <v>107</v>
      </c>
    </row>
    <row r="42" spans="2:20" ht="12.75" thickBot="1" x14ac:dyDescent="0.25">
      <c r="B42" t="s">
        <v>108</v>
      </c>
      <c r="O42" s="2" t="s">
        <v>109</v>
      </c>
      <c r="P42" s="3" t="s">
        <v>110</v>
      </c>
      <c r="Q42" s="6">
        <v>0.2</v>
      </c>
    </row>
    <row r="43" spans="2:20" ht="12.75" thickBot="1" x14ac:dyDescent="0.25">
      <c r="B43" t="s">
        <v>111</v>
      </c>
      <c r="O43" s="5"/>
      <c r="P43" s="3" t="s">
        <v>112</v>
      </c>
      <c r="Q43" s="6">
        <v>1</v>
      </c>
    </row>
    <row r="44" spans="2:20" ht="24.75" thickBot="1" x14ac:dyDescent="0.25">
      <c r="O44" s="2" t="s">
        <v>113</v>
      </c>
      <c r="P44" s="3" t="s">
        <v>114</v>
      </c>
      <c r="Q44" s="6">
        <v>0.2</v>
      </c>
    </row>
    <row r="45" spans="2:20" ht="12.75" thickBot="1" x14ac:dyDescent="0.25">
      <c r="O45" s="5"/>
      <c r="P45" s="3" t="s">
        <v>112</v>
      </c>
      <c r="Q45" s="6">
        <v>1</v>
      </c>
    </row>
    <row r="46" spans="2:20" ht="24.75" thickBot="1" x14ac:dyDescent="0.25">
      <c r="B46" s="1" t="s">
        <v>75</v>
      </c>
      <c r="C46" s="1" t="s">
        <v>76</v>
      </c>
      <c r="D46" s="1" t="s">
        <v>77</v>
      </c>
      <c r="O46" s="2" t="s">
        <v>115</v>
      </c>
      <c r="P46" s="3" t="s">
        <v>110</v>
      </c>
      <c r="Q46" s="6">
        <v>0.5</v>
      </c>
    </row>
    <row r="47" spans="2:20" ht="12.75" thickBot="1" x14ac:dyDescent="0.25">
      <c r="B47" s="2" t="s">
        <v>116</v>
      </c>
      <c r="C47" s="3" t="s">
        <v>56</v>
      </c>
      <c r="D47" s="4">
        <v>12.37</v>
      </c>
      <c r="O47" s="5"/>
      <c r="P47" s="3" t="s">
        <v>112</v>
      </c>
      <c r="Q47" s="6">
        <v>1</v>
      </c>
    </row>
    <row r="48" spans="2:20" ht="12.75" thickBot="1" x14ac:dyDescent="0.25">
      <c r="B48" s="5"/>
      <c r="C48" s="3" t="s">
        <v>57</v>
      </c>
      <c r="D48" s="4">
        <v>13.09</v>
      </c>
    </row>
    <row r="49" spans="2:5" ht="12.75" thickBot="1" x14ac:dyDescent="0.25">
      <c r="B49" s="5"/>
      <c r="C49" s="3" t="s">
        <v>58</v>
      </c>
      <c r="D49" s="4">
        <v>13.23</v>
      </c>
    </row>
    <row r="50" spans="2:5" ht="12.75" thickBot="1" x14ac:dyDescent="0.25">
      <c r="B50" s="2" t="s">
        <v>98</v>
      </c>
      <c r="C50" s="3" t="s">
        <v>59</v>
      </c>
      <c r="D50" s="4">
        <v>13.28</v>
      </c>
    </row>
    <row r="51" spans="2:5" ht="12.75" thickBot="1" x14ac:dyDescent="0.25">
      <c r="B51" s="5"/>
      <c r="C51" s="3" t="s">
        <v>60</v>
      </c>
      <c r="D51" s="4">
        <v>14.04</v>
      </c>
    </row>
    <row r="52" spans="2:5" ht="12.75" thickBot="1" x14ac:dyDescent="0.25">
      <c r="B52" s="5"/>
      <c r="C52" s="3" t="s">
        <v>61</v>
      </c>
      <c r="D52" s="4">
        <v>15.57</v>
      </c>
    </row>
    <row r="53" spans="2:5" ht="12.75" thickBot="1" x14ac:dyDescent="0.25">
      <c r="B53" s="5"/>
      <c r="C53" s="3" t="s">
        <v>62</v>
      </c>
      <c r="D53" s="4">
        <v>17.350000000000001</v>
      </c>
    </row>
    <row r="54" spans="2:5" ht="12.75" thickBot="1" x14ac:dyDescent="0.25">
      <c r="B54" s="5"/>
      <c r="C54" s="3" t="s">
        <v>63</v>
      </c>
      <c r="D54" s="4">
        <v>18.760000000000002</v>
      </c>
      <c r="E54" s="27"/>
    </row>
    <row r="55" spans="2:5" x14ac:dyDescent="0.2">
      <c r="B55" t="s">
        <v>104</v>
      </c>
    </row>
    <row r="59" spans="2:5" x14ac:dyDescent="0.2">
      <c r="B59" s="8" t="s">
        <v>150</v>
      </c>
      <c r="C59" s="8"/>
      <c r="D59" s="8"/>
      <c r="E59" s="8"/>
    </row>
    <row r="60" spans="2:5" ht="12.75" x14ac:dyDescent="0.2">
      <c r="B60" s="40" t="s">
        <v>151</v>
      </c>
    </row>
    <row r="61" spans="2:5" ht="12.75" x14ac:dyDescent="0.2">
      <c r="B61" s="40" t="s">
        <v>152</v>
      </c>
    </row>
    <row r="62" spans="2:5" ht="12.75" x14ac:dyDescent="0.2">
      <c r="B62" s="40" t="s">
        <v>153</v>
      </c>
    </row>
    <row r="63" spans="2:5" ht="12.75" x14ac:dyDescent="0.2">
      <c r="B63" s="40" t="s">
        <v>154</v>
      </c>
    </row>
    <row r="64" spans="2:5" ht="12.75" x14ac:dyDescent="0.2">
      <c r="B64" s="40" t="s">
        <v>155</v>
      </c>
    </row>
    <row r="65" spans="2:2" ht="12.75" x14ac:dyDescent="0.2">
      <c r="B65" s="40" t="s">
        <v>156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BC4FFF-15F3-4DBD-9C4A-665042B3AD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0B070C-4523-46C0-93E3-5453C37C082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f6b159-8c51-4023-a48c-3e91295227ef"/>
    <ds:schemaRef ds:uri="http://www.w3.org/XML/1998/namespace"/>
    <ds:schemaRef ds:uri="http://purl.org/dc/dcmitype/"/>
    <ds:schemaRef ds:uri="f628dff0-fd24-4b1c-bb85-ab9254f4a7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Sommaire</vt:lpstr>
      <vt:lpstr>DPGF</vt:lpstr>
      <vt:lpstr>1. Moyens humains exploitation</vt:lpstr>
      <vt:lpstr>2. Moyens humains pilotage</vt:lpstr>
      <vt:lpstr>3. Moyens matériels</vt:lpstr>
      <vt:lpstr>4. Consommables sanitaires</vt:lpstr>
      <vt:lpstr>5. Produits d'entretien</vt:lpstr>
      <vt:lpstr>6. Vitrerie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Amy SIMON</cp:lastModifiedBy>
  <cp:revision/>
  <cp:lastPrinted>2022-03-04T14:12:56Z</cp:lastPrinted>
  <dcterms:created xsi:type="dcterms:W3CDTF">2022-02-14T16:53:00Z</dcterms:created>
  <dcterms:modified xsi:type="dcterms:W3CDTF">2026-03-31T15:09:33Z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2022-05-04T13:48:06Z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282190b9-3314-4f07-a2f8-48e161c95e7c</vt:lpwstr>
  </property>
  <property fmtid="{D5CDD505-2E9C-101B-9397-08002B2CF9AE}" pid="9" name="MSIP_Label_95861b9d-47cf-4fa9-b565-a0b0c80f812c_ContentBits">
    <vt:lpwstr>0</vt:lpwstr>
  </property>
  <property fmtid="{D5CDD505-2E9C-101B-9397-08002B2CF9AE}" pid="10" name="MediaServiceImageTags">
    <vt:lpwstr/>
  </property>
</Properties>
</file>